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muratov\Desktop\Заявка 2024_0179 СМР демонтаж Джизак\ЗД\2024_0179 СМР демонтаж Джизак\"/>
    </mc:Choice>
  </mc:AlternateContent>
  <workbookProtection workbookAlgorithmName="SHA-512" workbookHashValue="SlhM8FopHRYgbkbYRgUsr9hnqtIw3vL2E6AlqhQTl1F5zH0bdbGhNPFANxfTTaX4cp+1kWgpRcW6EV4EZpNlyQ==" workbookSaltValue="aYSFU5kvXlJBATGQH5DJ1Q==" workbookSpinCount="100000" lockStructure="1"/>
  <bookViews>
    <workbookView xWindow="0" yWindow="0" windowWidth="28800" windowHeight="11472" activeTab="3"/>
  </bookViews>
  <sheets>
    <sheet name="F5 БАШНЯ 24∆" sheetId="11" r:id="rId1"/>
    <sheet name="F5 БАШНЯ 30∆" sheetId="12" r:id="rId2"/>
    <sheet name="F5 МАЧТА ∆" sheetId="13" r:id="rId3"/>
    <sheet name="ФОРМА КОММЕРЧЕСКОГО ПРЕДЛОЖЕНИЯ" sheetId="8" r:id="rId4"/>
    <sheet name="Лист2" sheetId="15" r:id="rId5"/>
    <sheet name="Лист1" sheetId="14" r:id="rId6"/>
  </sheets>
  <externalReferences>
    <externalReference r:id="rId7"/>
  </externalReferences>
  <definedNames>
    <definedName name="_xlnm._FilterDatabase" localSheetId="0" hidden="1">'F5 БАШНЯ 24∆'!$I$15:$J$678</definedName>
    <definedName name="_xlnm._FilterDatabase" localSheetId="1" hidden="1">'F5 БАШНЯ 30∆'!$I$15:$J$665</definedName>
    <definedName name="_xlnm._FilterDatabase" localSheetId="2" hidden="1">'F5 МАЧТА ∆'!$I$16:$J$547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Адреса">[1]Базы_Адреса!$A:$N</definedName>
    <definedName name="мил">{0,"овz";1,"z";2,"аz";5,"овz"}</definedName>
    <definedName name="Объекты_работы_АМС_изготовление_2017">#REF!</definedName>
    <definedName name="Площадка">[1]Базы_Адреса!$C:$C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D42" i="8" l="1"/>
  <c r="G251" i="11" l="1"/>
  <c r="E30" i="8" l="1"/>
  <c r="E163" i="13" l="1"/>
  <c r="E214" i="13"/>
  <c r="E254" i="13"/>
  <c r="E363" i="13"/>
  <c r="E402" i="13"/>
  <c r="E489" i="13"/>
  <c r="E524" i="13"/>
  <c r="E536" i="13"/>
  <c r="E309" i="12"/>
  <c r="E350" i="12"/>
  <c r="E459" i="12"/>
  <c r="E498" i="12"/>
  <c r="E620" i="12"/>
  <c r="E585" i="12"/>
  <c r="E632" i="12"/>
  <c r="E654" i="12"/>
  <c r="E667" i="11"/>
  <c r="E645" i="11"/>
  <c r="E633" i="11"/>
  <c r="E598" i="11"/>
  <c r="E511" i="11"/>
  <c r="E472" i="11"/>
  <c r="E363" i="11"/>
  <c r="E322" i="11"/>
  <c r="E213" i="11"/>
  <c r="E201" i="11"/>
  <c r="E182" i="11"/>
  <c r="E99" i="11"/>
  <c r="E60" i="11"/>
  <c r="E32" i="8" l="1"/>
  <c r="E658" i="12" l="1"/>
  <c r="E636" i="12"/>
  <c r="E203" i="12"/>
  <c r="E671" i="11"/>
  <c r="E540" i="13"/>
  <c r="E649" i="11"/>
  <c r="E217" i="11"/>
  <c r="G477" i="13"/>
  <c r="G430" i="13"/>
  <c r="G372" i="13"/>
  <c r="G321" i="13"/>
  <c r="G280" i="13"/>
  <c r="G232" i="13"/>
  <c r="G188" i="13"/>
  <c r="G124" i="13"/>
  <c r="G81" i="13"/>
  <c r="G26" i="13"/>
  <c r="G592" i="12"/>
  <c r="G543" i="12"/>
  <c r="G484" i="12"/>
  <c r="G436" i="12"/>
  <c r="G395" i="12"/>
  <c r="G355" i="12"/>
  <c r="G295" i="12"/>
  <c r="G226" i="12"/>
  <c r="G124" i="12"/>
  <c r="G40" i="12"/>
  <c r="G619" i="11"/>
  <c r="G571" i="11"/>
  <c r="G516" i="11"/>
  <c r="G477" i="11"/>
  <c r="G423" i="11"/>
  <c r="G375" i="11"/>
  <c r="G329" i="11"/>
  <c r="G254" i="11"/>
  <c r="G153" i="11"/>
  <c r="G76" i="11"/>
  <c r="G33" i="11"/>
  <c r="G469" i="13"/>
  <c r="G418" i="13"/>
  <c r="G370" i="13"/>
  <c r="G319" i="13"/>
  <c r="G271" i="13"/>
  <c r="G223" i="13"/>
  <c r="G184" i="13"/>
  <c r="G120" i="13"/>
  <c r="G66" i="13"/>
  <c r="G21" i="13"/>
  <c r="G590" i="12"/>
  <c r="G535" i="12"/>
  <c r="G475" i="12"/>
  <c r="G419" i="12"/>
  <c r="G383" i="12"/>
  <c r="G337" i="12"/>
  <c r="G289" i="12"/>
  <c r="G173" i="12"/>
  <c r="G113" i="12"/>
  <c r="G37" i="12"/>
  <c r="G615" i="11"/>
  <c r="G563" i="11"/>
  <c r="G504" i="11"/>
  <c r="G461" i="11"/>
  <c r="G417" i="11"/>
  <c r="G370" i="11"/>
  <c r="G327" i="11"/>
  <c r="G250" i="11"/>
  <c r="G145" i="11"/>
  <c r="G65" i="11"/>
  <c r="G31" i="11"/>
  <c r="G510" i="13"/>
  <c r="G462" i="13"/>
  <c r="G407" i="13"/>
  <c r="G368" i="13"/>
  <c r="G314" i="13"/>
  <c r="G266" i="13"/>
  <c r="G221" i="13"/>
  <c r="G168" i="13"/>
  <c r="G113" i="13"/>
  <c r="G51" i="13"/>
  <c r="G19" i="13"/>
  <c r="G573" i="12"/>
  <c r="G526" i="12"/>
  <c r="G468" i="12"/>
  <c r="G417" i="12"/>
  <c r="G376" i="12"/>
  <c r="G328" i="12"/>
  <c r="G280" i="12"/>
  <c r="G157" i="12"/>
  <c r="G91" i="12"/>
  <c r="G32" i="12"/>
  <c r="G605" i="11"/>
  <c r="G556" i="11"/>
  <c r="G447" i="13"/>
  <c r="G340" i="13"/>
  <c r="G259" i="13"/>
  <c r="G143" i="13"/>
  <c r="G33" i="13"/>
  <c r="G558" i="12"/>
  <c r="G464" i="12"/>
  <c r="G362" i="12"/>
  <c r="G241" i="12"/>
  <c r="G63" i="12"/>
  <c r="G586" i="11"/>
  <c r="G488" i="11"/>
  <c r="G428" i="11"/>
  <c r="G350" i="11"/>
  <c r="G283" i="11"/>
  <c r="G127" i="11"/>
  <c r="G41" i="11"/>
  <c r="G439" i="13"/>
  <c r="G323" i="13"/>
  <c r="G241" i="13"/>
  <c r="G133" i="13"/>
  <c r="G28" i="13"/>
  <c r="G550" i="12"/>
  <c r="G448" i="12"/>
  <c r="G357" i="12"/>
  <c r="G237" i="12"/>
  <c r="G55" i="12"/>
  <c r="G578" i="11"/>
  <c r="G481" i="11"/>
  <c r="G408" i="11"/>
  <c r="G341" i="11"/>
  <c r="G239" i="11"/>
  <c r="G105" i="11"/>
  <c r="G27" i="11"/>
  <c r="G506" i="13"/>
  <c r="G395" i="13"/>
  <c r="G308" i="13"/>
  <c r="G219" i="13"/>
  <c r="G105" i="13"/>
  <c r="G17" i="13"/>
  <c r="G514" i="12"/>
  <c r="G415" i="12"/>
  <c r="G318" i="12"/>
  <c r="G148" i="12"/>
  <c r="G30" i="12"/>
  <c r="G548" i="11"/>
  <c r="G479" i="11"/>
  <c r="G396" i="11"/>
  <c r="G331" i="11"/>
  <c r="G187" i="11"/>
  <c r="G85" i="11"/>
  <c r="G18" i="11"/>
  <c r="G496" i="13"/>
  <c r="G388" i="13"/>
  <c r="G299" i="13"/>
  <c r="G203" i="13"/>
  <c r="G98" i="13"/>
  <c r="G606" i="12"/>
  <c r="G503" i="12"/>
  <c r="G410" i="12"/>
  <c r="G316" i="12"/>
  <c r="G139" i="12"/>
  <c r="G21" i="12"/>
  <c r="G539" i="11"/>
  <c r="G449" i="11"/>
  <c r="G389" i="11"/>
  <c r="G308" i="11"/>
  <c r="G171" i="11"/>
  <c r="G50" i="11"/>
  <c r="G16" i="11"/>
  <c r="G494" i="13"/>
  <c r="G379" i="13"/>
  <c r="G287" i="13"/>
  <c r="G197" i="13"/>
  <c r="G90" i="13"/>
  <c r="G602" i="12"/>
  <c r="G491" i="12"/>
  <c r="G404" i="12"/>
  <c r="G314" i="12"/>
  <c r="G131" i="12"/>
  <c r="G16" i="12"/>
  <c r="G527" i="11"/>
  <c r="G432" i="11"/>
  <c r="G380" i="11"/>
  <c r="G302" i="11"/>
  <c r="G162" i="11"/>
  <c r="G48" i="11"/>
  <c r="G454" i="13"/>
  <c r="G352" i="13"/>
  <c r="G261" i="13"/>
  <c r="G149" i="13"/>
  <c r="G42" i="13"/>
  <c r="G565" i="12"/>
  <c r="G466" i="12"/>
  <c r="G367" i="12"/>
  <c r="G270" i="12"/>
  <c r="G72" i="12"/>
  <c r="G603" i="11"/>
  <c r="G497" i="11"/>
  <c r="G430" i="11"/>
  <c r="G368" i="11"/>
  <c r="G293" i="11"/>
  <c r="G138" i="11"/>
  <c r="G43" i="11"/>
  <c r="H427" i="13"/>
  <c r="H377" i="13"/>
  <c r="H182" i="13"/>
  <c r="H181" i="13"/>
  <c r="H180" i="13"/>
  <c r="H179" i="13"/>
  <c r="H178" i="13"/>
  <c r="H177" i="13"/>
  <c r="H176" i="13"/>
  <c r="H49" i="13"/>
  <c r="G428" i="13" l="1"/>
  <c r="H428" i="13" s="1"/>
  <c r="G356" i="13"/>
  <c r="H356" i="13" s="1"/>
  <c r="G350" i="13"/>
  <c r="H350" i="13" s="1"/>
  <c r="G349" i="13"/>
  <c r="H349" i="13" s="1"/>
  <c r="G338" i="13"/>
  <c r="H338" i="13" s="1"/>
  <c r="G285" i="13"/>
  <c r="H285" i="13" s="1"/>
  <c r="G247" i="13"/>
  <c r="H247" i="13" s="1"/>
  <c r="G246" i="13"/>
  <c r="H246" i="13" s="1"/>
  <c r="G201" i="13"/>
  <c r="H201" i="13" s="1"/>
  <c r="G186" i="13"/>
  <c r="H186" i="13" s="1"/>
  <c r="G175" i="13"/>
  <c r="H175" i="13" s="1"/>
  <c r="G48" i="13"/>
  <c r="H48" i="13" s="1"/>
  <c r="G47" i="13"/>
  <c r="H47" i="13" s="1"/>
  <c r="J17" i="13"/>
  <c r="J18" i="13"/>
  <c r="J19" i="13"/>
  <c r="J20" i="13"/>
  <c r="J21" i="13"/>
  <c r="J22" i="13"/>
  <c r="J23" i="13"/>
  <c r="J24" i="13"/>
  <c r="J25" i="13"/>
  <c r="J26" i="13"/>
  <c r="J27" i="13"/>
  <c r="J28" i="13"/>
  <c r="J29" i="13"/>
  <c r="J30" i="13"/>
  <c r="J31" i="13"/>
  <c r="J32" i="13"/>
  <c r="J33" i="13"/>
  <c r="J34" i="13"/>
  <c r="J35" i="13"/>
  <c r="J36" i="13"/>
  <c r="J37" i="13"/>
  <c r="J38" i="13"/>
  <c r="J39" i="13"/>
  <c r="J40" i="13"/>
  <c r="J41" i="13"/>
  <c r="J42" i="13"/>
  <c r="J43" i="13"/>
  <c r="J44" i="13"/>
  <c r="J45" i="13"/>
  <c r="J46" i="13"/>
  <c r="J47" i="13"/>
  <c r="J48" i="13"/>
  <c r="J49" i="13"/>
  <c r="J50" i="13"/>
  <c r="J51" i="13"/>
  <c r="J52" i="13"/>
  <c r="J53" i="13"/>
  <c r="J54" i="13"/>
  <c r="J55" i="13"/>
  <c r="J56" i="13"/>
  <c r="J57" i="13"/>
  <c r="J58" i="13"/>
  <c r="J59" i="13"/>
  <c r="J60" i="13"/>
  <c r="J61" i="13"/>
  <c r="J62" i="13"/>
  <c r="J63" i="13"/>
  <c r="J64" i="13"/>
  <c r="J65" i="13"/>
  <c r="J66" i="13"/>
  <c r="J67" i="13"/>
  <c r="J68" i="13"/>
  <c r="J69" i="13"/>
  <c r="J70" i="13"/>
  <c r="J71" i="13"/>
  <c r="J72" i="13"/>
  <c r="J73" i="13"/>
  <c r="J74" i="13"/>
  <c r="J75" i="13"/>
  <c r="J76" i="13"/>
  <c r="J77" i="13"/>
  <c r="J78" i="13"/>
  <c r="J79" i="13"/>
  <c r="J80" i="13"/>
  <c r="J81" i="13"/>
  <c r="J82" i="13"/>
  <c r="J83" i="13"/>
  <c r="J84" i="13"/>
  <c r="J85" i="13"/>
  <c r="J86" i="13"/>
  <c r="J87" i="13"/>
  <c r="J88" i="13"/>
  <c r="J89" i="13"/>
  <c r="J90" i="13"/>
  <c r="J91" i="13"/>
  <c r="J92" i="13"/>
  <c r="J93" i="13"/>
  <c r="J94" i="13"/>
  <c r="J95" i="13"/>
  <c r="J96" i="13"/>
  <c r="J97" i="13"/>
  <c r="J98" i="13"/>
  <c r="J99" i="13"/>
  <c r="J100" i="13"/>
  <c r="J101" i="13"/>
  <c r="J102" i="13"/>
  <c r="J103" i="13"/>
  <c r="J104" i="13"/>
  <c r="J105" i="13"/>
  <c r="J106" i="13"/>
  <c r="J107" i="13"/>
  <c r="J108" i="13"/>
  <c r="J109" i="13"/>
  <c r="J110" i="13"/>
  <c r="J111" i="13"/>
  <c r="J112" i="13"/>
  <c r="J113" i="13"/>
  <c r="J114" i="13"/>
  <c r="J115" i="13"/>
  <c r="J116" i="13"/>
  <c r="J117" i="13"/>
  <c r="J118" i="13"/>
  <c r="J119" i="13"/>
  <c r="J120" i="13"/>
  <c r="J121" i="13"/>
  <c r="J122" i="13"/>
  <c r="J123" i="13"/>
  <c r="J124" i="13"/>
  <c r="J125" i="13"/>
  <c r="J126" i="13"/>
  <c r="J127" i="13"/>
  <c r="J128" i="13"/>
  <c r="J129" i="13"/>
  <c r="J130" i="13"/>
  <c r="J131" i="13"/>
  <c r="J132" i="13"/>
  <c r="J133" i="13"/>
  <c r="J134" i="13"/>
  <c r="J135" i="13"/>
  <c r="J136" i="13"/>
  <c r="J137" i="13"/>
  <c r="J138" i="13"/>
  <c r="J139" i="13"/>
  <c r="J140" i="13"/>
  <c r="J141" i="13"/>
  <c r="J142" i="13"/>
  <c r="J143" i="13"/>
  <c r="J144" i="13"/>
  <c r="J145" i="13"/>
  <c r="J146" i="13"/>
  <c r="J147" i="13"/>
  <c r="J148" i="13"/>
  <c r="J149" i="13"/>
  <c r="J150" i="13"/>
  <c r="J151" i="13"/>
  <c r="J152" i="13"/>
  <c r="J153" i="13"/>
  <c r="J154" i="13"/>
  <c r="J155" i="13"/>
  <c r="J156" i="13"/>
  <c r="J157" i="13"/>
  <c r="J158" i="13"/>
  <c r="J159" i="13"/>
  <c r="J160" i="13"/>
  <c r="J161" i="13"/>
  <c r="J162" i="13"/>
  <c r="J163" i="13"/>
  <c r="J164" i="13"/>
  <c r="J165" i="13"/>
  <c r="J166" i="13"/>
  <c r="J167" i="13"/>
  <c r="J168" i="13"/>
  <c r="J169" i="13"/>
  <c r="J170" i="13"/>
  <c r="J171" i="13"/>
  <c r="J172" i="13"/>
  <c r="J173" i="13"/>
  <c r="J174" i="13"/>
  <c r="J175" i="13"/>
  <c r="J176" i="13"/>
  <c r="J177" i="13"/>
  <c r="J178" i="13"/>
  <c r="J179" i="13"/>
  <c r="J180" i="13"/>
  <c r="J181" i="13"/>
  <c r="J182" i="13"/>
  <c r="J183" i="13"/>
  <c r="J184" i="13"/>
  <c r="J185" i="13"/>
  <c r="J186" i="13"/>
  <c r="J187" i="13"/>
  <c r="J188" i="13"/>
  <c r="J189" i="13"/>
  <c r="J190" i="13"/>
  <c r="J191" i="13"/>
  <c r="J192" i="13"/>
  <c r="J193" i="13"/>
  <c r="J194" i="13"/>
  <c r="J195" i="13"/>
  <c r="J196" i="13"/>
  <c r="J197" i="13"/>
  <c r="J198" i="13"/>
  <c r="J199" i="13"/>
  <c r="J200" i="13"/>
  <c r="J201" i="13"/>
  <c r="J202" i="13"/>
  <c r="J203" i="13"/>
  <c r="J204" i="13"/>
  <c r="J205" i="13"/>
  <c r="J206" i="13"/>
  <c r="J207" i="13"/>
  <c r="J208" i="13"/>
  <c r="J209" i="13"/>
  <c r="J210" i="13"/>
  <c r="J211" i="13"/>
  <c r="J212" i="13"/>
  <c r="J213" i="13"/>
  <c r="J214" i="13"/>
  <c r="J215" i="13"/>
  <c r="J216" i="13"/>
  <c r="J217" i="13"/>
  <c r="J218" i="13"/>
  <c r="J219" i="13"/>
  <c r="J220" i="13"/>
  <c r="J221" i="13"/>
  <c r="J222" i="13"/>
  <c r="J223" i="13"/>
  <c r="J224" i="13"/>
  <c r="J225" i="13"/>
  <c r="J226" i="13"/>
  <c r="J227" i="13"/>
  <c r="J228" i="13"/>
  <c r="J229" i="13"/>
  <c r="J230" i="13"/>
  <c r="J231" i="13"/>
  <c r="J232" i="13"/>
  <c r="J233" i="13"/>
  <c r="J234" i="13"/>
  <c r="J235" i="13"/>
  <c r="J236" i="13"/>
  <c r="J237" i="13"/>
  <c r="J238" i="13"/>
  <c r="J239" i="13"/>
  <c r="J240" i="13"/>
  <c r="J241" i="13"/>
  <c r="J242" i="13"/>
  <c r="J243" i="13"/>
  <c r="J244" i="13"/>
  <c r="J245" i="13"/>
  <c r="J246" i="13"/>
  <c r="J247" i="13"/>
  <c r="J248" i="13"/>
  <c r="J249" i="13"/>
  <c r="J250" i="13"/>
  <c r="J251" i="13"/>
  <c r="J252" i="13"/>
  <c r="J253" i="13"/>
  <c r="J254" i="13"/>
  <c r="J255" i="13"/>
  <c r="J256" i="13"/>
  <c r="J257" i="13"/>
  <c r="J258" i="13"/>
  <c r="J259" i="13"/>
  <c r="J260" i="13"/>
  <c r="J261" i="13"/>
  <c r="J262" i="13"/>
  <c r="J263" i="13"/>
  <c r="J264" i="13"/>
  <c r="J265" i="13"/>
  <c r="J266" i="13"/>
  <c r="J267" i="13"/>
  <c r="J268" i="13"/>
  <c r="J269" i="13"/>
  <c r="J270" i="13"/>
  <c r="J271" i="13"/>
  <c r="J272" i="13"/>
  <c r="J273" i="13"/>
  <c r="J274" i="13"/>
  <c r="J275" i="13"/>
  <c r="J276" i="13"/>
  <c r="J277" i="13"/>
  <c r="J278" i="13"/>
  <c r="J279" i="13"/>
  <c r="J280" i="13"/>
  <c r="J281" i="13"/>
  <c r="J282" i="13"/>
  <c r="J283" i="13"/>
  <c r="J284" i="13"/>
  <c r="J285" i="13"/>
  <c r="J286" i="13"/>
  <c r="J287" i="13"/>
  <c r="J288" i="13"/>
  <c r="J289" i="13"/>
  <c r="J290" i="13"/>
  <c r="J291" i="13"/>
  <c r="J292" i="13"/>
  <c r="J293" i="13"/>
  <c r="J294" i="13"/>
  <c r="J295" i="13"/>
  <c r="J296" i="13"/>
  <c r="J297" i="13"/>
  <c r="J298" i="13"/>
  <c r="J299" i="13"/>
  <c r="J300" i="13"/>
  <c r="J301" i="13"/>
  <c r="J302" i="13"/>
  <c r="J303" i="13"/>
  <c r="J304" i="13"/>
  <c r="J305" i="13"/>
  <c r="J306" i="13"/>
  <c r="J307" i="13"/>
  <c r="J308" i="13"/>
  <c r="J309" i="13"/>
  <c r="J310" i="13"/>
  <c r="J311" i="13"/>
  <c r="J312" i="13"/>
  <c r="J313" i="13"/>
  <c r="J314" i="13"/>
  <c r="J315" i="13"/>
  <c r="J316" i="13"/>
  <c r="J317" i="13"/>
  <c r="J318" i="13"/>
  <c r="J319" i="13"/>
  <c r="J320" i="13"/>
  <c r="J321" i="13"/>
  <c r="J322" i="13"/>
  <c r="J323" i="13"/>
  <c r="J324" i="13"/>
  <c r="J325" i="13"/>
  <c r="J326" i="13"/>
  <c r="J327" i="13"/>
  <c r="J328" i="13"/>
  <c r="J329" i="13"/>
  <c r="J330" i="13"/>
  <c r="J331" i="13"/>
  <c r="J332" i="13"/>
  <c r="J333" i="13"/>
  <c r="J334" i="13"/>
  <c r="J335" i="13"/>
  <c r="J336" i="13"/>
  <c r="J337" i="13"/>
  <c r="J338" i="13"/>
  <c r="J339" i="13"/>
  <c r="J340" i="13"/>
  <c r="J341" i="13"/>
  <c r="J342" i="13"/>
  <c r="J343" i="13"/>
  <c r="J344" i="13"/>
  <c r="J345" i="13"/>
  <c r="J346" i="13"/>
  <c r="J347" i="13"/>
  <c r="J348" i="13"/>
  <c r="J349" i="13"/>
  <c r="J350" i="13"/>
  <c r="J351" i="13"/>
  <c r="J352" i="13"/>
  <c r="J353" i="13"/>
  <c r="J354" i="13"/>
  <c r="J355" i="13"/>
  <c r="J356" i="13"/>
  <c r="J357" i="13"/>
  <c r="J358" i="13"/>
  <c r="J359" i="13"/>
  <c r="J360" i="13"/>
  <c r="J361" i="13"/>
  <c r="J362" i="13"/>
  <c r="J363" i="13"/>
  <c r="J364" i="13"/>
  <c r="J365" i="13"/>
  <c r="J366" i="13"/>
  <c r="J367" i="13"/>
  <c r="J368" i="13"/>
  <c r="J369" i="13"/>
  <c r="J370" i="13"/>
  <c r="J371" i="13"/>
  <c r="J372" i="13"/>
  <c r="J373" i="13"/>
  <c r="J374" i="13"/>
  <c r="J375" i="13"/>
  <c r="J376" i="13"/>
  <c r="J377" i="13"/>
  <c r="J378" i="13"/>
  <c r="J379" i="13"/>
  <c r="J380" i="13"/>
  <c r="J381" i="13"/>
  <c r="J382" i="13"/>
  <c r="J383" i="13"/>
  <c r="J384" i="13"/>
  <c r="J385" i="13"/>
  <c r="J386" i="13"/>
  <c r="J387" i="13"/>
  <c r="J388" i="13"/>
  <c r="J389" i="13"/>
  <c r="J390" i="13"/>
  <c r="J391" i="13"/>
  <c r="J392" i="13"/>
  <c r="J393" i="13"/>
  <c r="J394" i="13"/>
  <c r="J395" i="13"/>
  <c r="J396" i="13"/>
  <c r="J397" i="13"/>
  <c r="J398" i="13"/>
  <c r="J399" i="13"/>
  <c r="J400" i="13"/>
  <c r="J401" i="13"/>
  <c r="J402" i="13"/>
  <c r="J403" i="13"/>
  <c r="J404" i="13"/>
  <c r="J405" i="13"/>
  <c r="J406" i="13"/>
  <c r="J407" i="13"/>
  <c r="J408" i="13"/>
  <c r="J409" i="13"/>
  <c r="J410" i="13"/>
  <c r="J411" i="13"/>
  <c r="J412" i="13"/>
  <c r="J413" i="13"/>
  <c r="J414" i="13"/>
  <c r="J415" i="13"/>
  <c r="J416" i="13"/>
  <c r="J417" i="13"/>
  <c r="J418" i="13"/>
  <c r="J419" i="13"/>
  <c r="J420" i="13"/>
  <c r="J421" i="13"/>
  <c r="J422" i="13"/>
  <c r="J423" i="13"/>
  <c r="J424" i="13"/>
  <c r="J425" i="13"/>
  <c r="J426" i="13"/>
  <c r="J427" i="13"/>
  <c r="J428" i="13"/>
  <c r="J429" i="13"/>
  <c r="J430" i="13"/>
  <c r="J431" i="13"/>
  <c r="J432" i="13"/>
  <c r="J433" i="13"/>
  <c r="J434" i="13"/>
  <c r="J435" i="13"/>
  <c r="J436" i="13"/>
  <c r="J437" i="13"/>
  <c r="J438" i="13"/>
  <c r="J439" i="13"/>
  <c r="J440" i="13"/>
  <c r="J441" i="13"/>
  <c r="J442" i="13"/>
  <c r="J443" i="13"/>
  <c r="J444" i="13"/>
  <c r="J445" i="13"/>
  <c r="J446" i="13"/>
  <c r="J447" i="13"/>
  <c r="J448" i="13"/>
  <c r="J449" i="13"/>
  <c r="J450" i="13"/>
  <c r="J451" i="13"/>
  <c r="J452" i="13"/>
  <c r="J453" i="13"/>
  <c r="J454" i="13"/>
  <c r="J455" i="13"/>
  <c r="J456" i="13"/>
  <c r="J457" i="13"/>
  <c r="J458" i="13"/>
  <c r="J459" i="13"/>
  <c r="J460" i="13"/>
  <c r="J461" i="13"/>
  <c r="J462" i="13"/>
  <c r="J463" i="13"/>
  <c r="J464" i="13"/>
  <c r="J465" i="13"/>
  <c r="J466" i="13"/>
  <c r="J467" i="13"/>
  <c r="J468" i="13"/>
  <c r="J469" i="13"/>
  <c r="J470" i="13"/>
  <c r="J471" i="13"/>
  <c r="J472" i="13"/>
  <c r="J473" i="13"/>
  <c r="J474" i="13"/>
  <c r="J475" i="13"/>
  <c r="J476" i="13"/>
  <c r="J477" i="13"/>
  <c r="J478" i="13"/>
  <c r="J479" i="13"/>
  <c r="J480" i="13"/>
  <c r="J481" i="13"/>
  <c r="J482" i="13"/>
  <c r="J483" i="13"/>
  <c r="J484" i="13"/>
  <c r="J485" i="13"/>
  <c r="J486" i="13"/>
  <c r="J487" i="13"/>
  <c r="J488" i="13"/>
  <c r="J489" i="13"/>
  <c r="J490" i="13"/>
  <c r="J491" i="13"/>
  <c r="J492" i="13"/>
  <c r="J493" i="13"/>
  <c r="J494" i="13"/>
  <c r="J495" i="13"/>
  <c r="J496" i="13"/>
  <c r="J497" i="13"/>
  <c r="J498" i="13"/>
  <c r="J499" i="13"/>
  <c r="J500" i="13"/>
  <c r="J501" i="13"/>
  <c r="J502" i="13"/>
  <c r="J503" i="13"/>
  <c r="J504" i="13"/>
  <c r="J505" i="13"/>
  <c r="J506" i="13"/>
  <c r="J507" i="13"/>
  <c r="J508" i="13"/>
  <c r="J509" i="13"/>
  <c r="J510" i="13"/>
  <c r="J511" i="13"/>
  <c r="J512" i="13"/>
  <c r="J513" i="13"/>
  <c r="J514" i="13"/>
  <c r="J515" i="13"/>
  <c r="J516" i="13"/>
  <c r="J517" i="13"/>
  <c r="J518" i="13"/>
  <c r="J519" i="13"/>
  <c r="J520" i="13"/>
  <c r="J521" i="13"/>
  <c r="J522" i="13"/>
  <c r="J523" i="13"/>
  <c r="J524" i="13"/>
  <c r="J525" i="13"/>
  <c r="J526" i="13"/>
  <c r="J527" i="13"/>
  <c r="J528" i="13"/>
  <c r="J529" i="13"/>
  <c r="J530" i="13"/>
  <c r="J531" i="13"/>
  <c r="J532" i="13"/>
  <c r="J533" i="13"/>
  <c r="J534" i="13"/>
  <c r="J535" i="13"/>
  <c r="J536" i="13"/>
  <c r="J537" i="13"/>
  <c r="J538" i="13"/>
  <c r="J539" i="13"/>
  <c r="J540" i="13"/>
  <c r="J541" i="13"/>
  <c r="J542" i="13"/>
  <c r="J543" i="13"/>
  <c r="J544" i="13"/>
  <c r="J545" i="13"/>
  <c r="J546" i="13"/>
  <c r="J16" i="13"/>
  <c r="G524" i="12"/>
  <c r="H524" i="12" s="1"/>
  <c r="G452" i="12"/>
  <c r="H452" i="12" s="1"/>
  <c r="G446" i="12"/>
  <c r="H446" i="12" s="1"/>
  <c r="G445" i="12"/>
  <c r="H445" i="12" s="1"/>
  <c r="G434" i="12"/>
  <c r="H434" i="12" s="1"/>
  <c r="G381" i="12"/>
  <c r="H381" i="12" s="1"/>
  <c r="G343" i="12"/>
  <c r="H343" i="12" s="1"/>
  <c r="G342" i="12"/>
  <c r="H342" i="12" s="1"/>
  <c r="G293" i="12"/>
  <c r="H293" i="12" s="1"/>
  <c r="G278" i="12"/>
  <c r="H278" i="12" s="1"/>
  <c r="G267" i="12"/>
  <c r="H267" i="12" s="1"/>
  <c r="G265" i="12"/>
  <c r="H265" i="12" s="1"/>
  <c r="G238" i="12"/>
  <c r="H238" i="12" s="1"/>
  <c r="G234" i="12"/>
  <c r="H234" i="12" s="1"/>
  <c r="H523" i="12"/>
  <c r="H473" i="12"/>
  <c r="H268" i="12"/>
  <c r="H266" i="12"/>
  <c r="H239" i="12"/>
  <c r="H235" i="12"/>
  <c r="H128" i="12"/>
  <c r="H38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H262" i="12"/>
  <c r="H263" i="12"/>
  <c r="H264" i="12"/>
  <c r="H271" i="12"/>
  <c r="H272" i="12"/>
  <c r="H273" i="12"/>
  <c r="H274" i="12"/>
  <c r="H275" i="12"/>
  <c r="H276" i="12"/>
  <c r="H277" i="12"/>
  <c r="H281" i="12"/>
  <c r="H282" i="12"/>
  <c r="H283" i="12"/>
  <c r="H284" i="12"/>
  <c r="H285" i="12"/>
  <c r="H286" i="12"/>
  <c r="H287" i="12"/>
  <c r="H289" i="12"/>
  <c r="H290" i="12"/>
  <c r="H291" i="12"/>
  <c r="H292" i="12"/>
  <c r="H296" i="12"/>
  <c r="H297" i="12"/>
  <c r="H298" i="12"/>
  <c r="H299" i="12"/>
  <c r="H300" i="12"/>
  <c r="H301" i="12"/>
  <c r="H302" i="12"/>
  <c r="H305" i="12"/>
  <c r="H314" i="12"/>
  <c r="H319" i="12"/>
  <c r="H320" i="12"/>
  <c r="H321" i="12"/>
  <c r="H322" i="12"/>
  <c r="H323" i="12"/>
  <c r="H324" i="12"/>
  <c r="H325" i="12"/>
  <c r="H326" i="12"/>
  <c r="H329" i="12"/>
  <c r="H330" i="12"/>
  <c r="H331" i="12"/>
  <c r="H332" i="12"/>
  <c r="H333" i="12"/>
  <c r="H334" i="12"/>
  <c r="H335" i="12"/>
  <c r="H337" i="12"/>
  <c r="H338" i="12"/>
  <c r="H339" i="12"/>
  <c r="H340" i="12"/>
  <c r="H341" i="12"/>
  <c r="H346" i="12"/>
  <c r="H358" i="12"/>
  <c r="H359" i="12"/>
  <c r="H360" i="12"/>
  <c r="H363" i="12"/>
  <c r="H364" i="12"/>
  <c r="H365" i="12"/>
  <c r="H368" i="12"/>
  <c r="H369" i="12"/>
  <c r="H370" i="12"/>
  <c r="H371" i="12"/>
  <c r="H372" i="12"/>
  <c r="H373" i="12"/>
  <c r="H374" i="12"/>
  <c r="H377" i="12"/>
  <c r="H378" i="12"/>
  <c r="H379" i="12"/>
  <c r="H380" i="12"/>
  <c r="H383" i="12"/>
  <c r="H384" i="12"/>
  <c r="H385" i="12"/>
  <c r="H386" i="12"/>
  <c r="H387" i="12"/>
  <c r="H388" i="12"/>
  <c r="H389" i="12"/>
  <c r="H390" i="12"/>
  <c r="H391" i="12"/>
  <c r="H392" i="12"/>
  <c r="H393" i="12"/>
  <c r="H396" i="12"/>
  <c r="H397" i="12"/>
  <c r="H398" i="12"/>
  <c r="H399" i="12"/>
  <c r="H400" i="12"/>
  <c r="H401" i="12"/>
  <c r="H402" i="12"/>
  <c r="H405" i="12"/>
  <c r="H406" i="12"/>
  <c r="H407" i="12"/>
  <c r="H408" i="12"/>
  <c r="H411" i="12"/>
  <c r="H412" i="12"/>
  <c r="H413" i="12"/>
  <c r="H419" i="12"/>
  <c r="H420" i="12"/>
  <c r="H421" i="12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6" i="12"/>
  <c r="H437" i="12"/>
  <c r="H438" i="12"/>
  <c r="H439" i="12"/>
  <c r="H440" i="12"/>
  <c r="H441" i="12"/>
  <c r="H442" i="12"/>
  <c r="H443" i="12"/>
  <c r="H444" i="12"/>
  <c r="H449" i="12"/>
  <c r="H450" i="12"/>
  <c r="H451" i="12"/>
  <c r="H455" i="12"/>
  <c r="H469" i="12"/>
  <c r="H470" i="12"/>
  <c r="H471" i="12"/>
  <c r="H472" i="12"/>
  <c r="H475" i="12"/>
  <c r="H476" i="12"/>
  <c r="H477" i="12"/>
  <c r="H478" i="12"/>
  <c r="H479" i="12"/>
  <c r="H480" i="12"/>
  <c r="H481" i="12"/>
  <c r="H482" i="12"/>
  <c r="H485" i="12"/>
  <c r="H486" i="12"/>
  <c r="H487" i="12"/>
  <c r="H488" i="12"/>
  <c r="H489" i="12"/>
  <c r="H494" i="12"/>
  <c r="H504" i="12"/>
  <c r="H505" i="12"/>
  <c r="H506" i="12"/>
  <c r="H507" i="12"/>
  <c r="H508" i="12"/>
  <c r="H509" i="12"/>
  <c r="H510" i="12"/>
  <c r="H511" i="12"/>
  <c r="H512" i="12"/>
  <c r="H515" i="12"/>
  <c r="H516" i="12"/>
  <c r="H517" i="12"/>
  <c r="H518" i="12"/>
  <c r="H519" i="12"/>
  <c r="H520" i="12"/>
  <c r="H521" i="12"/>
  <c r="H522" i="12"/>
  <c r="H514" i="12"/>
  <c r="H503" i="12"/>
  <c r="H491" i="12"/>
  <c r="H490" i="12" s="1"/>
  <c r="H484" i="12"/>
  <c r="H468" i="12"/>
  <c r="H466" i="12"/>
  <c r="H464" i="12"/>
  <c r="H463" i="12" s="1"/>
  <c r="H448" i="12"/>
  <c r="H417" i="12"/>
  <c r="H416" i="12" s="1"/>
  <c r="H415" i="12"/>
  <c r="H414" i="12" s="1"/>
  <c r="H410" i="12"/>
  <c r="H404" i="12"/>
  <c r="H395" i="12"/>
  <c r="H376" i="12"/>
  <c r="H367" i="12"/>
  <c r="H362" i="12"/>
  <c r="H357" i="12"/>
  <c r="H355" i="12"/>
  <c r="H328" i="12"/>
  <c r="H318" i="12"/>
  <c r="H316" i="12"/>
  <c r="H315" i="12" s="1"/>
  <c r="H295" i="12"/>
  <c r="H280" i="12"/>
  <c r="H270" i="12"/>
  <c r="H241" i="12"/>
  <c r="H237" i="12"/>
  <c r="H236" i="12" s="1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J147" i="12"/>
  <c r="J148" i="12"/>
  <c r="J149" i="12"/>
  <c r="J150" i="12"/>
  <c r="J151" i="12"/>
  <c r="J152" i="12"/>
  <c r="J153" i="12"/>
  <c r="J154" i="12"/>
  <c r="J155" i="12"/>
  <c r="J156" i="12"/>
  <c r="J157" i="12"/>
  <c r="J158" i="12"/>
  <c r="J159" i="12"/>
  <c r="J160" i="12"/>
  <c r="J161" i="12"/>
  <c r="J162" i="12"/>
  <c r="J163" i="12"/>
  <c r="J164" i="12"/>
  <c r="J165" i="12"/>
  <c r="J166" i="12"/>
  <c r="J167" i="12"/>
  <c r="J168" i="12"/>
  <c r="J169" i="12"/>
  <c r="J170" i="12"/>
  <c r="J171" i="12"/>
  <c r="J172" i="12"/>
  <c r="J173" i="12"/>
  <c r="J174" i="12"/>
  <c r="J175" i="12"/>
  <c r="J176" i="12"/>
  <c r="J177" i="12"/>
  <c r="J178" i="12"/>
  <c r="J179" i="12"/>
  <c r="J180" i="12"/>
  <c r="J181" i="12"/>
  <c r="J182" i="12"/>
  <c r="J183" i="12"/>
  <c r="J184" i="12"/>
  <c r="J185" i="12"/>
  <c r="J186" i="12"/>
  <c r="J187" i="12"/>
  <c r="J188" i="12"/>
  <c r="J189" i="12"/>
  <c r="J190" i="12"/>
  <c r="J191" i="12"/>
  <c r="J192" i="12"/>
  <c r="J193" i="12"/>
  <c r="J194" i="12"/>
  <c r="J195" i="12"/>
  <c r="J196" i="12"/>
  <c r="J197" i="12"/>
  <c r="J198" i="12"/>
  <c r="J199" i="12"/>
  <c r="J200" i="12"/>
  <c r="J201" i="12"/>
  <c r="J202" i="12"/>
  <c r="J203" i="12"/>
  <c r="J204" i="12"/>
  <c r="J205" i="12"/>
  <c r="J206" i="12"/>
  <c r="J207" i="12"/>
  <c r="J208" i="12"/>
  <c r="J209" i="12"/>
  <c r="J210" i="12"/>
  <c r="J211" i="12"/>
  <c r="J212" i="12"/>
  <c r="J213" i="12"/>
  <c r="J214" i="12"/>
  <c r="J215" i="12"/>
  <c r="J216" i="12"/>
  <c r="J217" i="12"/>
  <c r="J218" i="12"/>
  <c r="J219" i="12"/>
  <c r="J220" i="12"/>
  <c r="J221" i="12"/>
  <c r="J222" i="12"/>
  <c r="J223" i="12"/>
  <c r="J224" i="12"/>
  <c r="J225" i="12"/>
  <c r="J226" i="12"/>
  <c r="J227" i="12"/>
  <c r="J228" i="12"/>
  <c r="J229" i="12"/>
  <c r="J230" i="12"/>
  <c r="J231" i="12"/>
  <c r="J232" i="12"/>
  <c r="J233" i="12"/>
  <c r="J234" i="12"/>
  <c r="J235" i="12"/>
  <c r="J236" i="12"/>
  <c r="J237" i="12"/>
  <c r="J238" i="12"/>
  <c r="J239" i="12"/>
  <c r="J240" i="12"/>
  <c r="J241" i="12"/>
  <c r="J242" i="12"/>
  <c r="J243" i="12"/>
  <c r="J244" i="12"/>
  <c r="J245" i="12"/>
  <c r="J246" i="12"/>
  <c r="J247" i="12"/>
  <c r="J248" i="12"/>
  <c r="J249" i="12"/>
  <c r="J250" i="12"/>
  <c r="J251" i="12"/>
  <c r="J252" i="12"/>
  <c r="J253" i="12"/>
  <c r="J254" i="12"/>
  <c r="J255" i="12"/>
  <c r="J256" i="12"/>
  <c r="J257" i="12"/>
  <c r="J258" i="12"/>
  <c r="J259" i="12"/>
  <c r="J260" i="12"/>
  <c r="J261" i="12"/>
  <c r="J262" i="12"/>
  <c r="J263" i="12"/>
  <c r="J264" i="12"/>
  <c r="J265" i="12"/>
  <c r="J266" i="12"/>
  <c r="J267" i="12"/>
  <c r="J268" i="12"/>
  <c r="J269" i="12"/>
  <c r="J270" i="12"/>
  <c r="J271" i="12"/>
  <c r="J272" i="12"/>
  <c r="J273" i="12"/>
  <c r="J274" i="12"/>
  <c r="J275" i="12"/>
  <c r="J276" i="12"/>
  <c r="J277" i="12"/>
  <c r="J278" i="12"/>
  <c r="J279" i="12"/>
  <c r="J280" i="12"/>
  <c r="J281" i="12"/>
  <c r="J282" i="12"/>
  <c r="J283" i="12"/>
  <c r="J284" i="12"/>
  <c r="J285" i="12"/>
  <c r="J286" i="12"/>
  <c r="J287" i="12"/>
  <c r="J288" i="12"/>
  <c r="J289" i="12"/>
  <c r="J290" i="12"/>
  <c r="J291" i="12"/>
  <c r="J292" i="12"/>
  <c r="J293" i="12"/>
  <c r="J294" i="12"/>
  <c r="J295" i="12"/>
  <c r="J296" i="12"/>
  <c r="J297" i="12"/>
  <c r="J298" i="12"/>
  <c r="J299" i="12"/>
  <c r="J300" i="12"/>
  <c r="J301" i="12"/>
  <c r="J302" i="12"/>
  <c r="J303" i="12"/>
  <c r="J304" i="12"/>
  <c r="J305" i="12"/>
  <c r="J306" i="12"/>
  <c r="J307" i="12"/>
  <c r="J308" i="12"/>
  <c r="J309" i="12"/>
  <c r="J310" i="12"/>
  <c r="J311" i="12"/>
  <c r="J312" i="12"/>
  <c r="J313" i="12"/>
  <c r="J314" i="12"/>
  <c r="J315" i="12"/>
  <c r="J316" i="12"/>
  <c r="J317" i="12"/>
  <c r="J318" i="12"/>
  <c r="J319" i="12"/>
  <c r="J320" i="12"/>
  <c r="J321" i="12"/>
  <c r="J322" i="12"/>
  <c r="J323" i="12"/>
  <c r="J324" i="12"/>
  <c r="J325" i="12"/>
  <c r="J326" i="12"/>
  <c r="J327" i="12"/>
  <c r="J328" i="12"/>
  <c r="J329" i="12"/>
  <c r="J330" i="12"/>
  <c r="J331" i="12"/>
  <c r="J332" i="12"/>
  <c r="J333" i="12"/>
  <c r="J334" i="12"/>
  <c r="J335" i="12"/>
  <c r="J336" i="12"/>
  <c r="J337" i="12"/>
  <c r="J338" i="12"/>
  <c r="J339" i="12"/>
  <c r="J340" i="12"/>
  <c r="J341" i="12"/>
  <c r="J342" i="12"/>
  <c r="J343" i="12"/>
  <c r="J344" i="12"/>
  <c r="J345" i="12"/>
  <c r="J346" i="12"/>
  <c r="J347" i="12"/>
  <c r="J348" i="12"/>
  <c r="J349" i="12"/>
  <c r="J350" i="12"/>
  <c r="J351" i="12"/>
  <c r="J352" i="12"/>
  <c r="J353" i="12"/>
  <c r="J354" i="12"/>
  <c r="J355" i="12"/>
  <c r="J356" i="12"/>
  <c r="J357" i="12"/>
  <c r="J358" i="12"/>
  <c r="J359" i="12"/>
  <c r="J360" i="12"/>
  <c r="J361" i="12"/>
  <c r="J362" i="12"/>
  <c r="J363" i="12"/>
  <c r="J364" i="12"/>
  <c r="J365" i="12"/>
  <c r="J366" i="12"/>
  <c r="J367" i="12"/>
  <c r="J368" i="12"/>
  <c r="J369" i="12"/>
  <c r="J370" i="12"/>
  <c r="J371" i="12"/>
  <c r="J372" i="12"/>
  <c r="J373" i="12"/>
  <c r="J374" i="12"/>
  <c r="J375" i="12"/>
  <c r="J376" i="12"/>
  <c r="J377" i="12"/>
  <c r="J378" i="12"/>
  <c r="J379" i="12"/>
  <c r="J380" i="12"/>
  <c r="J381" i="12"/>
  <c r="J382" i="12"/>
  <c r="J383" i="12"/>
  <c r="J384" i="12"/>
  <c r="J385" i="12"/>
  <c r="J386" i="12"/>
  <c r="J387" i="12"/>
  <c r="J388" i="12"/>
  <c r="J389" i="12"/>
  <c r="J390" i="12"/>
  <c r="J391" i="12"/>
  <c r="J392" i="12"/>
  <c r="J393" i="12"/>
  <c r="J394" i="12"/>
  <c r="J395" i="12"/>
  <c r="J396" i="12"/>
  <c r="J397" i="12"/>
  <c r="J398" i="12"/>
  <c r="J399" i="12"/>
  <c r="J400" i="12"/>
  <c r="J401" i="12"/>
  <c r="J402" i="12"/>
  <c r="J403" i="12"/>
  <c r="J404" i="12"/>
  <c r="J405" i="12"/>
  <c r="J406" i="12"/>
  <c r="J407" i="12"/>
  <c r="J408" i="12"/>
  <c r="J409" i="12"/>
  <c r="J410" i="12"/>
  <c r="J411" i="12"/>
  <c r="J412" i="12"/>
  <c r="J413" i="12"/>
  <c r="J414" i="12"/>
  <c r="J415" i="12"/>
  <c r="J416" i="12"/>
  <c r="J417" i="12"/>
  <c r="J418" i="12"/>
  <c r="J419" i="12"/>
  <c r="J420" i="12"/>
  <c r="J421" i="12"/>
  <c r="J422" i="12"/>
  <c r="J423" i="12"/>
  <c r="J424" i="12"/>
  <c r="J425" i="12"/>
  <c r="J426" i="12"/>
  <c r="J427" i="12"/>
  <c r="J428" i="12"/>
  <c r="J429" i="12"/>
  <c r="J430" i="12"/>
  <c r="J431" i="12"/>
  <c r="J432" i="12"/>
  <c r="J433" i="12"/>
  <c r="J434" i="12"/>
  <c r="J435" i="12"/>
  <c r="J436" i="12"/>
  <c r="J437" i="12"/>
  <c r="J438" i="12"/>
  <c r="J439" i="12"/>
  <c r="J440" i="12"/>
  <c r="J441" i="12"/>
  <c r="J442" i="12"/>
  <c r="J443" i="12"/>
  <c r="J444" i="12"/>
  <c r="J445" i="12"/>
  <c r="J446" i="12"/>
  <c r="J447" i="12"/>
  <c r="J448" i="12"/>
  <c r="J449" i="12"/>
  <c r="J450" i="12"/>
  <c r="J451" i="12"/>
  <c r="J452" i="12"/>
  <c r="J453" i="12"/>
  <c r="J454" i="12"/>
  <c r="J455" i="12"/>
  <c r="J456" i="12"/>
  <c r="J457" i="12"/>
  <c r="J458" i="12"/>
  <c r="J459" i="12"/>
  <c r="J460" i="12"/>
  <c r="J461" i="12"/>
  <c r="J462" i="12"/>
  <c r="J463" i="12"/>
  <c r="J464" i="12"/>
  <c r="J465" i="12"/>
  <c r="J466" i="12"/>
  <c r="J467" i="12"/>
  <c r="J468" i="12"/>
  <c r="J469" i="12"/>
  <c r="J470" i="12"/>
  <c r="J471" i="12"/>
  <c r="J472" i="12"/>
  <c r="J473" i="12"/>
  <c r="J474" i="12"/>
  <c r="J475" i="12"/>
  <c r="J476" i="12"/>
  <c r="J477" i="12"/>
  <c r="J478" i="12"/>
  <c r="J479" i="12"/>
  <c r="J480" i="12"/>
  <c r="J481" i="12"/>
  <c r="J482" i="12"/>
  <c r="J483" i="12"/>
  <c r="J484" i="12"/>
  <c r="J485" i="12"/>
  <c r="J486" i="12"/>
  <c r="J487" i="12"/>
  <c r="J488" i="12"/>
  <c r="J489" i="12"/>
  <c r="J490" i="12"/>
  <c r="J491" i="12"/>
  <c r="J492" i="12"/>
  <c r="J493" i="12"/>
  <c r="J494" i="12"/>
  <c r="J495" i="12"/>
  <c r="J496" i="12"/>
  <c r="J497" i="12"/>
  <c r="J498" i="12"/>
  <c r="J499" i="12"/>
  <c r="J500" i="12"/>
  <c r="J501" i="12"/>
  <c r="J502" i="12"/>
  <c r="J503" i="12"/>
  <c r="J504" i="12"/>
  <c r="J505" i="12"/>
  <c r="J506" i="12"/>
  <c r="J507" i="12"/>
  <c r="J508" i="12"/>
  <c r="J509" i="12"/>
  <c r="J510" i="12"/>
  <c r="J511" i="12"/>
  <c r="J512" i="12"/>
  <c r="J513" i="12"/>
  <c r="J514" i="12"/>
  <c r="J515" i="12"/>
  <c r="J516" i="12"/>
  <c r="J517" i="12"/>
  <c r="J518" i="12"/>
  <c r="J519" i="12"/>
  <c r="J520" i="12"/>
  <c r="J521" i="12"/>
  <c r="J522" i="12"/>
  <c r="J523" i="12"/>
  <c r="J524" i="12"/>
  <c r="J525" i="12"/>
  <c r="J526" i="12"/>
  <c r="J527" i="12"/>
  <c r="J528" i="12"/>
  <c r="J529" i="12"/>
  <c r="J530" i="12"/>
  <c r="J531" i="12"/>
  <c r="J532" i="12"/>
  <c r="J533" i="12"/>
  <c r="J534" i="12"/>
  <c r="J535" i="12"/>
  <c r="J536" i="12"/>
  <c r="J537" i="12"/>
  <c r="J538" i="12"/>
  <c r="J539" i="12"/>
  <c r="J540" i="12"/>
  <c r="J541" i="12"/>
  <c r="J542" i="12"/>
  <c r="J543" i="12"/>
  <c r="J544" i="12"/>
  <c r="J545" i="12"/>
  <c r="J546" i="12"/>
  <c r="J547" i="12"/>
  <c r="J548" i="12"/>
  <c r="J549" i="12"/>
  <c r="J550" i="12"/>
  <c r="J551" i="12"/>
  <c r="J552" i="12"/>
  <c r="J553" i="12"/>
  <c r="J554" i="12"/>
  <c r="J555" i="12"/>
  <c r="J556" i="12"/>
  <c r="J557" i="12"/>
  <c r="J558" i="12"/>
  <c r="J559" i="12"/>
  <c r="J560" i="12"/>
  <c r="J561" i="12"/>
  <c r="J562" i="12"/>
  <c r="J563" i="12"/>
  <c r="J564" i="12"/>
  <c r="J565" i="12"/>
  <c r="J566" i="12"/>
  <c r="J567" i="12"/>
  <c r="J568" i="12"/>
  <c r="J569" i="12"/>
  <c r="J570" i="12"/>
  <c r="J571" i="12"/>
  <c r="J572" i="12"/>
  <c r="J573" i="12"/>
  <c r="J574" i="12"/>
  <c r="J575" i="12"/>
  <c r="J576" i="12"/>
  <c r="J577" i="12"/>
  <c r="J578" i="12"/>
  <c r="J579" i="12"/>
  <c r="J580" i="12"/>
  <c r="J581" i="12"/>
  <c r="J582" i="12"/>
  <c r="J583" i="12"/>
  <c r="J584" i="12"/>
  <c r="J585" i="12"/>
  <c r="J586" i="12"/>
  <c r="J587" i="12"/>
  <c r="J588" i="12"/>
  <c r="J589" i="12"/>
  <c r="J590" i="12"/>
  <c r="J591" i="12"/>
  <c r="J592" i="12"/>
  <c r="J593" i="12"/>
  <c r="J594" i="12"/>
  <c r="J595" i="12"/>
  <c r="J596" i="12"/>
  <c r="J597" i="12"/>
  <c r="J598" i="12"/>
  <c r="J599" i="12"/>
  <c r="J600" i="12"/>
  <c r="J601" i="12"/>
  <c r="J602" i="12"/>
  <c r="J603" i="12"/>
  <c r="J604" i="12"/>
  <c r="J605" i="12"/>
  <c r="J606" i="12"/>
  <c r="J607" i="12"/>
  <c r="J608" i="12"/>
  <c r="J609" i="12"/>
  <c r="J610" i="12"/>
  <c r="J611" i="12"/>
  <c r="J612" i="12"/>
  <c r="J613" i="12"/>
  <c r="J614" i="12"/>
  <c r="J615" i="12"/>
  <c r="J616" i="12"/>
  <c r="J617" i="12"/>
  <c r="J618" i="12"/>
  <c r="J619" i="12"/>
  <c r="J620" i="12"/>
  <c r="J621" i="12"/>
  <c r="J622" i="12"/>
  <c r="J623" i="12"/>
  <c r="J624" i="12"/>
  <c r="J625" i="12"/>
  <c r="J626" i="12"/>
  <c r="J627" i="12"/>
  <c r="J628" i="12"/>
  <c r="J629" i="12"/>
  <c r="J630" i="12"/>
  <c r="J631" i="12"/>
  <c r="J632" i="12"/>
  <c r="J633" i="12"/>
  <c r="J634" i="12"/>
  <c r="J635" i="12"/>
  <c r="J636" i="12"/>
  <c r="J637" i="12"/>
  <c r="J638" i="12"/>
  <c r="J639" i="12"/>
  <c r="J640" i="12"/>
  <c r="J641" i="12"/>
  <c r="J642" i="12"/>
  <c r="J643" i="12"/>
  <c r="J644" i="12"/>
  <c r="J645" i="12"/>
  <c r="J646" i="12"/>
  <c r="J647" i="12"/>
  <c r="J648" i="12"/>
  <c r="J649" i="12"/>
  <c r="J650" i="12"/>
  <c r="J651" i="12"/>
  <c r="J652" i="12"/>
  <c r="J653" i="12"/>
  <c r="J654" i="12"/>
  <c r="J655" i="12"/>
  <c r="J656" i="12"/>
  <c r="J657" i="12"/>
  <c r="J658" i="12"/>
  <c r="J659" i="12"/>
  <c r="J660" i="12"/>
  <c r="J661" i="12"/>
  <c r="J662" i="12"/>
  <c r="J663" i="12"/>
  <c r="J664" i="12"/>
  <c r="J665" i="12"/>
  <c r="J15" i="12"/>
  <c r="H536" i="11"/>
  <c r="H486" i="11"/>
  <c r="H281" i="11"/>
  <c r="H279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J60" i="11"/>
  <c r="J61" i="11"/>
  <c r="J62" i="11"/>
  <c r="J63" i="11"/>
  <c r="J64" i="11"/>
  <c r="J65" i="11"/>
  <c r="J66" i="11"/>
  <c r="J67" i="11"/>
  <c r="J68" i="11"/>
  <c r="J69" i="11"/>
  <c r="J70" i="11"/>
  <c r="J71" i="11"/>
  <c r="J72" i="11"/>
  <c r="J73" i="11"/>
  <c r="J74" i="11"/>
  <c r="J75" i="11"/>
  <c r="J76" i="11"/>
  <c r="J77" i="11"/>
  <c r="J78" i="11"/>
  <c r="J79" i="11"/>
  <c r="J80" i="11"/>
  <c r="J81" i="11"/>
  <c r="J82" i="11"/>
  <c r="J83" i="11"/>
  <c r="J84" i="11"/>
  <c r="J85" i="11"/>
  <c r="J86" i="11"/>
  <c r="J87" i="11"/>
  <c r="J88" i="11"/>
  <c r="J89" i="11"/>
  <c r="J90" i="11"/>
  <c r="J91" i="11"/>
  <c r="J92" i="11"/>
  <c r="J93" i="11"/>
  <c r="J94" i="11"/>
  <c r="J95" i="11"/>
  <c r="J96" i="11"/>
  <c r="J97" i="11"/>
  <c r="J98" i="11"/>
  <c r="J99" i="11"/>
  <c r="J100" i="11"/>
  <c r="J101" i="11"/>
  <c r="J102" i="11"/>
  <c r="J103" i="11"/>
  <c r="J104" i="11"/>
  <c r="J105" i="11"/>
  <c r="J106" i="11"/>
  <c r="J107" i="11"/>
  <c r="J108" i="11"/>
  <c r="J109" i="11"/>
  <c r="J110" i="11"/>
  <c r="J111" i="11"/>
  <c r="J112" i="11"/>
  <c r="J113" i="11"/>
  <c r="J114" i="11"/>
  <c r="J115" i="11"/>
  <c r="J116" i="11"/>
  <c r="J117" i="11"/>
  <c r="J118" i="11"/>
  <c r="J119" i="11"/>
  <c r="J120" i="11"/>
  <c r="J121" i="11"/>
  <c r="J122" i="11"/>
  <c r="J123" i="11"/>
  <c r="J124" i="11"/>
  <c r="J125" i="11"/>
  <c r="J126" i="11"/>
  <c r="J127" i="11"/>
  <c r="J128" i="11"/>
  <c r="J129" i="11"/>
  <c r="J130" i="11"/>
  <c r="J131" i="11"/>
  <c r="J132" i="11"/>
  <c r="J133" i="11"/>
  <c r="J134" i="11"/>
  <c r="J135" i="11"/>
  <c r="J136" i="11"/>
  <c r="J137" i="11"/>
  <c r="J138" i="11"/>
  <c r="J139" i="11"/>
  <c r="J140" i="11"/>
  <c r="J141" i="11"/>
  <c r="J142" i="11"/>
  <c r="J143" i="11"/>
  <c r="J144" i="11"/>
  <c r="J145" i="11"/>
  <c r="J146" i="11"/>
  <c r="J147" i="11"/>
  <c r="J148" i="11"/>
  <c r="J149" i="11"/>
  <c r="J150" i="11"/>
  <c r="J151" i="11"/>
  <c r="J152" i="11"/>
  <c r="J153" i="11"/>
  <c r="J154" i="11"/>
  <c r="J155" i="11"/>
  <c r="J156" i="11"/>
  <c r="J157" i="11"/>
  <c r="J158" i="11"/>
  <c r="J159" i="11"/>
  <c r="J160" i="11"/>
  <c r="J161" i="11"/>
  <c r="J162" i="11"/>
  <c r="J163" i="11"/>
  <c r="J164" i="11"/>
  <c r="J165" i="11"/>
  <c r="J166" i="11"/>
  <c r="J167" i="11"/>
  <c r="J168" i="11"/>
  <c r="J169" i="11"/>
  <c r="J170" i="11"/>
  <c r="J171" i="11"/>
  <c r="J172" i="11"/>
  <c r="J173" i="11"/>
  <c r="J174" i="11"/>
  <c r="J175" i="11"/>
  <c r="J176" i="11"/>
  <c r="J177" i="11"/>
  <c r="J178" i="11"/>
  <c r="J179" i="11"/>
  <c r="J180" i="11"/>
  <c r="J181" i="11"/>
  <c r="J182" i="11"/>
  <c r="J183" i="11"/>
  <c r="J184" i="11"/>
  <c r="J185" i="11"/>
  <c r="J186" i="11"/>
  <c r="J187" i="11"/>
  <c r="J188" i="11"/>
  <c r="J189" i="11"/>
  <c r="J190" i="11"/>
  <c r="J191" i="11"/>
  <c r="J192" i="11"/>
  <c r="J193" i="11"/>
  <c r="J194" i="11"/>
  <c r="J195" i="11"/>
  <c r="J196" i="11"/>
  <c r="J197" i="11"/>
  <c r="J198" i="11"/>
  <c r="J199" i="11"/>
  <c r="J200" i="11"/>
  <c r="J201" i="11"/>
  <c r="J202" i="11"/>
  <c r="J203" i="11"/>
  <c r="J204" i="11"/>
  <c r="J205" i="11"/>
  <c r="J206" i="11"/>
  <c r="J207" i="11"/>
  <c r="J208" i="11"/>
  <c r="J209" i="11"/>
  <c r="J210" i="11"/>
  <c r="J211" i="11"/>
  <c r="J212" i="11"/>
  <c r="J213" i="11"/>
  <c r="J214" i="11"/>
  <c r="J215" i="11"/>
  <c r="J216" i="11"/>
  <c r="J217" i="11"/>
  <c r="J218" i="11"/>
  <c r="J219" i="11"/>
  <c r="J220" i="11"/>
  <c r="J221" i="11"/>
  <c r="J222" i="11"/>
  <c r="J223" i="11"/>
  <c r="J224" i="11"/>
  <c r="J225" i="11"/>
  <c r="J226" i="11"/>
  <c r="J227" i="11"/>
  <c r="J228" i="11"/>
  <c r="J229" i="11"/>
  <c r="J230" i="11"/>
  <c r="J231" i="11"/>
  <c r="J232" i="11"/>
  <c r="J233" i="11"/>
  <c r="J234" i="11"/>
  <c r="J235" i="11"/>
  <c r="J236" i="11"/>
  <c r="J237" i="11"/>
  <c r="J238" i="11"/>
  <c r="J239" i="11"/>
  <c r="J240" i="11"/>
  <c r="J241" i="11"/>
  <c r="J242" i="11"/>
  <c r="J243" i="11"/>
  <c r="J244" i="11"/>
  <c r="J245" i="11"/>
  <c r="J246" i="11"/>
  <c r="J247" i="11"/>
  <c r="J248" i="11"/>
  <c r="J249" i="11"/>
  <c r="J250" i="11"/>
  <c r="J251" i="11"/>
  <c r="J252" i="11"/>
  <c r="J253" i="11"/>
  <c r="J254" i="11"/>
  <c r="J255" i="11"/>
  <c r="J256" i="11"/>
  <c r="J257" i="11"/>
  <c r="J258" i="11"/>
  <c r="J259" i="11"/>
  <c r="J260" i="11"/>
  <c r="J261" i="11"/>
  <c r="J262" i="11"/>
  <c r="J263" i="11"/>
  <c r="J264" i="11"/>
  <c r="J265" i="11"/>
  <c r="J266" i="11"/>
  <c r="J267" i="11"/>
  <c r="J268" i="11"/>
  <c r="J269" i="11"/>
  <c r="J270" i="11"/>
  <c r="J271" i="11"/>
  <c r="J272" i="11"/>
  <c r="J273" i="11"/>
  <c r="J274" i="11"/>
  <c r="J275" i="11"/>
  <c r="J276" i="11"/>
  <c r="J277" i="11"/>
  <c r="J278" i="11"/>
  <c r="J279" i="11"/>
  <c r="J280" i="11"/>
  <c r="J281" i="11"/>
  <c r="J282" i="11"/>
  <c r="J283" i="11"/>
  <c r="J284" i="11"/>
  <c r="J285" i="11"/>
  <c r="J286" i="11"/>
  <c r="J287" i="11"/>
  <c r="J288" i="11"/>
  <c r="J289" i="11"/>
  <c r="J290" i="11"/>
  <c r="J291" i="11"/>
  <c r="J292" i="11"/>
  <c r="J293" i="11"/>
  <c r="J294" i="11"/>
  <c r="J295" i="11"/>
  <c r="J296" i="11"/>
  <c r="J297" i="11"/>
  <c r="J298" i="11"/>
  <c r="J299" i="11"/>
  <c r="J300" i="11"/>
  <c r="J301" i="11"/>
  <c r="J302" i="11"/>
  <c r="J303" i="11"/>
  <c r="J304" i="11"/>
  <c r="J305" i="11"/>
  <c r="J306" i="11"/>
  <c r="J307" i="11"/>
  <c r="J308" i="11"/>
  <c r="J309" i="11"/>
  <c r="J310" i="11"/>
  <c r="J311" i="11"/>
  <c r="J312" i="11"/>
  <c r="J313" i="11"/>
  <c r="J314" i="11"/>
  <c r="J315" i="11"/>
  <c r="J316" i="11"/>
  <c r="J317" i="11"/>
  <c r="J318" i="11"/>
  <c r="J319" i="11"/>
  <c r="J320" i="11"/>
  <c r="J321" i="11"/>
  <c r="J322" i="11"/>
  <c r="J323" i="11"/>
  <c r="J324" i="11"/>
  <c r="J325" i="11"/>
  <c r="J326" i="11"/>
  <c r="J327" i="11"/>
  <c r="J328" i="11"/>
  <c r="J329" i="11"/>
  <c r="J330" i="11"/>
  <c r="J331" i="11"/>
  <c r="J332" i="11"/>
  <c r="J333" i="11"/>
  <c r="J334" i="11"/>
  <c r="J335" i="11"/>
  <c r="J336" i="11"/>
  <c r="J337" i="11"/>
  <c r="J338" i="11"/>
  <c r="J339" i="11"/>
  <c r="J340" i="11"/>
  <c r="J341" i="11"/>
  <c r="J342" i="11"/>
  <c r="J343" i="11"/>
  <c r="J344" i="11"/>
  <c r="J345" i="11"/>
  <c r="J346" i="11"/>
  <c r="J347" i="11"/>
  <c r="J348" i="11"/>
  <c r="J349" i="11"/>
  <c r="J350" i="11"/>
  <c r="J351" i="11"/>
  <c r="J352" i="11"/>
  <c r="J353" i="11"/>
  <c r="J354" i="11"/>
  <c r="J355" i="11"/>
  <c r="J356" i="11"/>
  <c r="J357" i="11"/>
  <c r="J358" i="11"/>
  <c r="J359" i="11"/>
  <c r="J360" i="11"/>
  <c r="J361" i="11"/>
  <c r="J362" i="11"/>
  <c r="J363" i="11"/>
  <c r="J364" i="11"/>
  <c r="J365" i="11"/>
  <c r="J366" i="11"/>
  <c r="J367" i="11"/>
  <c r="J368" i="11"/>
  <c r="J369" i="11"/>
  <c r="J370" i="11"/>
  <c r="J371" i="11"/>
  <c r="J372" i="11"/>
  <c r="J373" i="11"/>
  <c r="J374" i="11"/>
  <c r="J375" i="11"/>
  <c r="J376" i="11"/>
  <c r="J377" i="11"/>
  <c r="J378" i="11"/>
  <c r="J379" i="11"/>
  <c r="J380" i="11"/>
  <c r="J381" i="11"/>
  <c r="J382" i="11"/>
  <c r="J383" i="11"/>
  <c r="J384" i="11"/>
  <c r="J385" i="11"/>
  <c r="J386" i="11"/>
  <c r="J387" i="11"/>
  <c r="J388" i="11"/>
  <c r="J389" i="11"/>
  <c r="J390" i="11"/>
  <c r="J391" i="11"/>
  <c r="J392" i="11"/>
  <c r="J393" i="11"/>
  <c r="J394" i="11"/>
  <c r="J395" i="11"/>
  <c r="J396" i="11"/>
  <c r="J397" i="11"/>
  <c r="J398" i="11"/>
  <c r="J399" i="11"/>
  <c r="J400" i="11"/>
  <c r="J401" i="11"/>
  <c r="J402" i="11"/>
  <c r="J403" i="11"/>
  <c r="J404" i="11"/>
  <c r="J405" i="11"/>
  <c r="J406" i="11"/>
  <c r="J407" i="11"/>
  <c r="J408" i="11"/>
  <c r="J409" i="11"/>
  <c r="J410" i="11"/>
  <c r="J411" i="11"/>
  <c r="J412" i="11"/>
  <c r="J413" i="11"/>
  <c r="J414" i="11"/>
  <c r="J415" i="11"/>
  <c r="J416" i="11"/>
  <c r="J417" i="11"/>
  <c r="J418" i="11"/>
  <c r="J419" i="11"/>
  <c r="J420" i="11"/>
  <c r="J421" i="11"/>
  <c r="J422" i="11"/>
  <c r="J423" i="11"/>
  <c r="J424" i="11"/>
  <c r="J425" i="11"/>
  <c r="J426" i="11"/>
  <c r="J427" i="11"/>
  <c r="J428" i="11"/>
  <c r="J429" i="11"/>
  <c r="J430" i="11"/>
  <c r="J431" i="11"/>
  <c r="J432" i="11"/>
  <c r="J433" i="11"/>
  <c r="J434" i="11"/>
  <c r="J435" i="11"/>
  <c r="J436" i="11"/>
  <c r="J437" i="11"/>
  <c r="J438" i="11"/>
  <c r="J439" i="11"/>
  <c r="J440" i="11"/>
  <c r="J441" i="11"/>
  <c r="J442" i="11"/>
  <c r="J443" i="11"/>
  <c r="J444" i="11"/>
  <c r="J445" i="11"/>
  <c r="J446" i="11"/>
  <c r="J447" i="11"/>
  <c r="J448" i="11"/>
  <c r="J449" i="11"/>
  <c r="J450" i="11"/>
  <c r="J451" i="11"/>
  <c r="J452" i="11"/>
  <c r="J453" i="11"/>
  <c r="J454" i="11"/>
  <c r="J455" i="11"/>
  <c r="J456" i="11"/>
  <c r="J457" i="11"/>
  <c r="J458" i="11"/>
  <c r="J459" i="11"/>
  <c r="J460" i="11"/>
  <c r="J461" i="11"/>
  <c r="J462" i="11"/>
  <c r="J463" i="11"/>
  <c r="J464" i="11"/>
  <c r="J465" i="11"/>
  <c r="J466" i="11"/>
  <c r="J467" i="11"/>
  <c r="J468" i="11"/>
  <c r="J469" i="11"/>
  <c r="J470" i="11"/>
  <c r="J471" i="11"/>
  <c r="J472" i="11"/>
  <c r="J473" i="11"/>
  <c r="J474" i="11"/>
  <c r="J475" i="11"/>
  <c r="J476" i="11"/>
  <c r="J477" i="11"/>
  <c r="J478" i="11"/>
  <c r="J479" i="11"/>
  <c r="J480" i="11"/>
  <c r="J481" i="11"/>
  <c r="J482" i="11"/>
  <c r="J483" i="11"/>
  <c r="J484" i="11"/>
  <c r="J485" i="11"/>
  <c r="J486" i="11"/>
  <c r="J487" i="11"/>
  <c r="J488" i="11"/>
  <c r="J489" i="11"/>
  <c r="J490" i="11"/>
  <c r="J491" i="11"/>
  <c r="J492" i="11"/>
  <c r="J493" i="11"/>
  <c r="J494" i="11"/>
  <c r="J495" i="11"/>
  <c r="J496" i="11"/>
  <c r="J497" i="11"/>
  <c r="J498" i="11"/>
  <c r="J499" i="11"/>
  <c r="J500" i="11"/>
  <c r="J501" i="11"/>
  <c r="J502" i="11"/>
  <c r="J503" i="11"/>
  <c r="J504" i="11"/>
  <c r="J505" i="11"/>
  <c r="J506" i="11"/>
  <c r="J507" i="11"/>
  <c r="J508" i="11"/>
  <c r="J509" i="11"/>
  <c r="J510" i="11"/>
  <c r="J511" i="11"/>
  <c r="J512" i="11"/>
  <c r="J513" i="11"/>
  <c r="J514" i="11"/>
  <c r="J515" i="11"/>
  <c r="J516" i="11"/>
  <c r="J517" i="11"/>
  <c r="J518" i="11"/>
  <c r="J519" i="11"/>
  <c r="J520" i="11"/>
  <c r="J521" i="11"/>
  <c r="J522" i="11"/>
  <c r="J523" i="11"/>
  <c r="J524" i="11"/>
  <c r="J525" i="11"/>
  <c r="J526" i="11"/>
  <c r="J527" i="11"/>
  <c r="J528" i="11"/>
  <c r="J529" i="11"/>
  <c r="J530" i="11"/>
  <c r="J531" i="11"/>
  <c r="J532" i="11"/>
  <c r="J533" i="11"/>
  <c r="J534" i="11"/>
  <c r="J535" i="11"/>
  <c r="J536" i="11"/>
  <c r="J537" i="11"/>
  <c r="J538" i="11"/>
  <c r="J539" i="11"/>
  <c r="J540" i="11"/>
  <c r="J541" i="11"/>
  <c r="J542" i="11"/>
  <c r="J543" i="11"/>
  <c r="J544" i="11"/>
  <c r="J545" i="11"/>
  <c r="J546" i="11"/>
  <c r="J547" i="11"/>
  <c r="J548" i="11"/>
  <c r="J549" i="11"/>
  <c r="J550" i="11"/>
  <c r="J551" i="11"/>
  <c r="J552" i="11"/>
  <c r="J553" i="11"/>
  <c r="J554" i="11"/>
  <c r="J555" i="11"/>
  <c r="J556" i="11"/>
  <c r="J557" i="11"/>
  <c r="J558" i="11"/>
  <c r="J559" i="11"/>
  <c r="J560" i="11"/>
  <c r="J561" i="11"/>
  <c r="J562" i="11"/>
  <c r="J563" i="11"/>
  <c r="J564" i="11"/>
  <c r="J565" i="11"/>
  <c r="J566" i="11"/>
  <c r="J567" i="11"/>
  <c r="J568" i="11"/>
  <c r="J569" i="11"/>
  <c r="J570" i="11"/>
  <c r="J571" i="11"/>
  <c r="J572" i="11"/>
  <c r="J573" i="11"/>
  <c r="J574" i="11"/>
  <c r="J575" i="11"/>
  <c r="J576" i="11"/>
  <c r="J577" i="11"/>
  <c r="J578" i="11"/>
  <c r="J579" i="11"/>
  <c r="J580" i="11"/>
  <c r="J581" i="11"/>
  <c r="J582" i="11"/>
  <c r="J583" i="11"/>
  <c r="J584" i="11"/>
  <c r="J585" i="11"/>
  <c r="J586" i="11"/>
  <c r="J587" i="11"/>
  <c r="J588" i="11"/>
  <c r="J589" i="11"/>
  <c r="J590" i="11"/>
  <c r="J591" i="11"/>
  <c r="J592" i="11"/>
  <c r="J593" i="11"/>
  <c r="J594" i="11"/>
  <c r="J595" i="11"/>
  <c r="J596" i="11"/>
  <c r="J597" i="11"/>
  <c r="J598" i="11"/>
  <c r="J599" i="11"/>
  <c r="J600" i="11"/>
  <c r="J601" i="11"/>
  <c r="J602" i="11"/>
  <c r="J603" i="11"/>
  <c r="J604" i="11"/>
  <c r="J605" i="11"/>
  <c r="J606" i="11"/>
  <c r="J607" i="11"/>
  <c r="J608" i="11"/>
  <c r="J609" i="11"/>
  <c r="J610" i="11"/>
  <c r="J611" i="11"/>
  <c r="J612" i="11"/>
  <c r="J613" i="11"/>
  <c r="J614" i="11"/>
  <c r="J615" i="11"/>
  <c r="J616" i="11"/>
  <c r="J617" i="11"/>
  <c r="J618" i="11"/>
  <c r="J619" i="11"/>
  <c r="J620" i="11"/>
  <c r="J621" i="11"/>
  <c r="J622" i="11"/>
  <c r="J623" i="11"/>
  <c r="J624" i="11"/>
  <c r="J625" i="11"/>
  <c r="J626" i="11"/>
  <c r="J627" i="11"/>
  <c r="J628" i="11"/>
  <c r="J629" i="11"/>
  <c r="J630" i="11"/>
  <c r="J631" i="11"/>
  <c r="J632" i="11"/>
  <c r="J633" i="11"/>
  <c r="J634" i="11"/>
  <c r="J635" i="11"/>
  <c r="J636" i="11"/>
  <c r="J637" i="11"/>
  <c r="J638" i="11"/>
  <c r="J639" i="11"/>
  <c r="J640" i="11"/>
  <c r="J641" i="11"/>
  <c r="J642" i="11"/>
  <c r="J643" i="11"/>
  <c r="J644" i="11"/>
  <c r="J645" i="11"/>
  <c r="J646" i="11"/>
  <c r="J647" i="11"/>
  <c r="J648" i="11"/>
  <c r="J649" i="11"/>
  <c r="J650" i="11"/>
  <c r="J651" i="11"/>
  <c r="J652" i="11"/>
  <c r="J653" i="11"/>
  <c r="J654" i="11"/>
  <c r="J655" i="11"/>
  <c r="J656" i="11"/>
  <c r="J657" i="11"/>
  <c r="J658" i="11"/>
  <c r="J659" i="11"/>
  <c r="J660" i="11"/>
  <c r="J661" i="11"/>
  <c r="J662" i="11"/>
  <c r="J663" i="11"/>
  <c r="J664" i="11"/>
  <c r="J665" i="11"/>
  <c r="J666" i="11"/>
  <c r="J667" i="11"/>
  <c r="J668" i="11"/>
  <c r="J669" i="11"/>
  <c r="J670" i="11"/>
  <c r="J671" i="11"/>
  <c r="J672" i="11"/>
  <c r="J673" i="11"/>
  <c r="J674" i="11"/>
  <c r="J675" i="11"/>
  <c r="J676" i="11"/>
  <c r="J677" i="11"/>
  <c r="J16" i="11"/>
  <c r="J678" i="11"/>
  <c r="J15" i="11"/>
  <c r="G537" i="11"/>
  <c r="H537" i="11" s="1"/>
  <c r="G465" i="11"/>
  <c r="H465" i="11" s="1"/>
  <c r="G459" i="11"/>
  <c r="H459" i="11" s="1"/>
  <c r="G458" i="11"/>
  <c r="H458" i="11" s="1"/>
  <c r="G447" i="11"/>
  <c r="H447" i="11" s="1"/>
  <c r="G394" i="11"/>
  <c r="H394" i="11" s="1"/>
  <c r="G356" i="11"/>
  <c r="H356" i="11" s="1"/>
  <c r="G355" i="11"/>
  <c r="H355" i="11" s="1"/>
  <c r="G306" i="11"/>
  <c r="H306" i="11" s="1"/>
  <c r="G291" i="11"/>
  <c r="H291" i="11" s="1"/>
  <c r="G280" i="11"/>
  <c r="H280" i="11" s="1"/>
  <c r="G278" i="11"/>
  <c r="H278" i="11" s="1"/>
  <c r="G247" i="11"/>
  <c r="H247" i="11" s="1"/>
  <c r="G143" i="11"/>
  <c r="H143" i="11" s="1"/>
  <c r="H252" i="11"/>
  <c r="H251" i="11"/>
  <c r="H248" i="11"/>
  <c r="H142" i="11"/>
  <c r="H361" i="12" l="1"/>
  <c r="H336" i="12"/>
  <c r="H496" i="12"/>
  <c r="H347" i="12"/>
  <c r="H313" i="12"/>
  <c r="H288" i="12"/>
  <c r="H483" i="12"/>
  <c r="H409" i="12"/>
  <c r="H382" i="12"/>
  <c r="H294" i="12"/>
  <c r="H279" i="12"/>
  <c r="H467" i="12"/>
  <c r="H394" i="12"/>
  <c r="H366" i="12"/>
  <c r="H269" i="12"/>
  <c r="H474" i="12"/>
  <c r="H435" i="12"/>
  <c r="H457" i="12"/>
  <c r="H327" i="12"/>
  <c r="H240" i="12"/>
  <c r="H513" i="12"/>
  <c r="H502" i="12"/>
  <c r="H495" i="12"/>
  <c r="H447" i="12"/>
  <c r="H356" i="12"/>
  <c r="H497" i="12"/>
  <c r="H498" i="12" s="1"/>
  <c r="H418" i="12"/>
  <c r="H317" i="12"/>
  <c r="H403" i="12"/>
  <c r="H375" i="12"/>
  <c r="H456" i="12"/>
  <c r="H348" i="12"/>
  <c r="H458" i="12"/>
  <c r="H459" i="12" s="1"/>
  <c r="H349" i="12"/>
  <c r="H350" i="12" s="1"/>
  <c r="H465" i="12"/>
  <c r="H354" i="12"/>
  <c r="H499" i="12" l="1"/>
  <c r="H460" i="12"/>
  <c r="H351" i="12"/>
  <c r="G129" i="12"/>
  <c r="H129" i="12" s="1"/>
  <c r="F11" i="8" l="1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10" i="8"/>
  <c r="E10" i="8" s="1"/>
  <c r="E546" i="13" l="1"/>
  <c r="H520" i="13"/>
  <c r="H517" i="13"/>
  <c r="H516" i="13"/>
  <c r="H515" i="13"/>
  <c r="H514" i="13"/>
  <c r="H513" i="13"/>
  <c r="H512" i="13"/>
  <c r="H511" i="13"/>
  <c r="H508" i="13"/>
  <c r="H507" i="13"/>
  <c r="H504" i="13"/>
  <c r="H503" i="13"/>
  <c r="H502" i="13"/>
  <c r="H501" i="13"/>
  <c r="H500" i="13"/>
  <c r="H499" i="13"/>
  <c r="H498" i="13"/>
  <c r="H497" i="13"/>
  <c r="H485" i="13"/>
  <c r="H482" i="13"/>
  <c r="H481" i="13"/>
  <c r="H480" i="13"/>
  <c r="H479" i="13"/>
  <c r="H478" i="13"/>
  <c r="H475" i="13"/>
  <c r="H474" i="13"/>
  <c r="H473" i="13"/>
  <c r="H472" i="13"/>
  <c r="H471" i="13"/>
  <c r="H470" i="13"/>
  <c r="H467" i="13"/>
  <c r="H466" i="13"/>
  <c r="H465" i="13"/>
  <c r="H464" i="13"/>
  <c r="H463" i="13"/>
  <c r="H460" i="13"/>
  <c r="H459" i="13"/>
  <c r="H458" i="13"/>
  <c r="H457" i="13"/>
  <c r="H456" i="13"/>
  <c r="H455" i="13"/>
  <c r="H452" i="13"/>
  <c r="H451" i="13"/>
  <c r="H450" i="13"/>
  <c r="H449" i="13"/>
  <c r="H448" i="13"/>
  <c r="H445" i="13"/>
  <c r="H444" i="13"/>
  <c r="H443" i="13"/>
  <c r="H442" i="13"/>
  <c r="H441" i="13"/>
  <c r="H440" i="13"/>
  <c r="H437" i="13"/>
  <c r="H436" i="13"/>
  <c r="H435" i="13"/>
  <c r="H434" i="13"/>
  <c r="H433" i="13"/>
  <c r="H432" i="13"/>
  <c r="H431" i="13"/>
  <c r="H426" i="13"/>
  <c r="H425" i="13"/>
  <c r="H424" i="13"/>
  <c r="H423" i="13"/>
  <c r="H422" i="13"/>
  <c r="H421" i="13"/>
  <c r="H420" i="13"/>
  <c r="H419" i="13"/>
  <c r="H416" i="13"/>
  <c r="H415" i="13"/>
  <c r="H414" i="13"/>
  <c r="H413" i="13"/>
  <c r="H412" i="13"/>
  <c r="H411" i="13"/>
  <c r="H410" i="13"/>
  <c r="H409" i="13"/>
  <c r="H408" i="13"/>
  <c r="H398" i="13"/>
  <c r="H395" i="13"/>
  <c r="H394" i="13" s="1"/>
  <c r="G394" i="13" s="1"/>
  <c r="H393" i="13"/>
  <c r="H392" i="13"/>
  <c r="H391" i="13"/>
  <c r="H390" i="13"/>
  <c r="H389" i="13"/>
  <c r="H386" i="13"/>
  <c r="H385" i="13"/>
  <c r="H384" i="13"/>
  <c r="H383" i="13"/>
  <c r="H382" i="13"/>
  <c r="H381" i="13"/>
  <c r="H380" i="13"/>
  <c r="H376" i="13"/>
  <c r="H375" i="13"/>
  <c r="H374" i="13"/>
  <c r="H373" i="13"/>
  <c r="H359" i="13"/>
  <c r="H355" i="13"/>
  <c r="H354" i="13"/>
  <c r="H353" i="13"/>
  <c r="H348" i="13"/>
  <c r="H347" i="13"/>
  <c r="H346" i="13"/>
  <c r="H345" i="13"/>
  <c r="H344" i="13"/>
  <c r="H343" i="13"/>
  <c r="H342" i="13"/>
  <c r="H341" i="13"/>
  <c r="H337" i="13"/>
  <c r="H336" i="13"/>
  <c r="H335" i="13"/>
  <c r="H334" i="13"/>
  <c r="H333" i="13"/>
  <c r="H332" i="13"/>
  <c r="H331" i="13"/>
  <c r="H330" i="13"/>
  <c r="H329" i="13"/>
  <c r="H328" i="13"/>
  <c r="H327" i="13"/>
  <c r="H326" i="13"/>
  <c r="H325" i="13"/>
  <c r="H324" i="13"/>
  <c r="H317" i="13"/>
  <c r="H316" i="13"/>
  <c r="H315" i="13"/>
  <c r="H312" i="13"/>
  <c r="H311" i="13"/>
  <c r="H310" i="13"/>
  <c r="H309" i="13"/>
  <c r="H306" i="13"/>
  <c r="H305" i="13"/>
  <c r="H304" i="13"/>
  <c r="H303" i="13"/>
  <c r="H302" i="13"/>
  <c r="H301" i="13"/>
  <c r="H300" i="13"/>
  <c r="H297" i="13"/>
  <c r="H296" i="13"/>
  <c r="H295" i="13"/>
  <c r="H294" i="13"/>
  <c r="H293" i="13"/>
  <c r="H292" i="13"/>
  <c r="H291" i="13"/>
  <c r="H290" i="13"/>
  <c r="H289" i="13"/>
  <c r="H288" i="13"/>
  <c r="H284" i="13"/>
  <c r="H283" i="13"/>
  <c r="H282" i="13"/>
  <c r="H281" i="13"/>
  <c r="H278" i="13"/>
  <c r="H277" i="13"/>
  <c r="H276" i="13"/>
  <c r="H275" i="13"/>
  <c r="H274" i="13"/>
  <c r="H273" i="13"/>
  <c r="H272" i="13"/>
  <c r="H269" i="13"/>
  <c r="H268" i="13"/>
  <c r="H267" i="13"/>
  <c r="H264" i="13"/>
  <c r="H263" i="13"/>
  <c r="H262" i="13"/>
  <c r="H250" i="13"/>
  <c r="H245" i="13"/>
  <c r="H244" i="13"/>
  <c r="H243" i="13"/>
  <c r="H242" i="13"/>
  <c r="H239" i="13"/>
  <c r="H238" i="13"/>
  <c r="H237" i="13"/>
  <c r="H236" i="13"/>
  <c r="H235" i="13"/>
  <c r="H234" i="13"/>
  <c r="H233" i="13"/>
  <c r="H230" i="13"/>
  <c r="H229" i="13"/>
  <c r="H228" i="13"/>
  <c r="H227" i="13"/>
  <c r="H226" i="13"/>
  <c r="H225" i="13"/>
  <c r="H224" i="13"/>
  <c r="H210" i="13"/>
  <c r="H207" i="13"/>
  <c r="H206" i="13"/>
  <c r="H205" i="13"/>
  <c r="H204" i="13"/>
  <c r="H200" i="13"/>
  <c r="H199" i="13"/>
  <c r="H198" i="13"/>
  <c r="H195" i="13"/>
  <c r="H194" i="13"/>
  <c r="H193" i="13"/>
  <c r="H192" i="13"/>
  <c r="H191" i="13"/>
  <c r="H190" i="13"/>
  <c r="H189" i="13"/>
  <c r="H185" i="13"/>
  <c r="H174" i="13"/>
  <c r="H173" i="13"/>
  <c r="H172" i="13"/>
  <c r="H171" i="13"/>
  <c r="H170" i="13"/>
  <c r="H169" i="13"/>
  <c r="H159" i="13"/>
  <c r="H532" i="13" s="1"/>
  <c r="H156" i="13"/>
  <c r="H155" i="13"/>
  <c r="H154" i="13"/>
  <c r="H153" i="13"/>
  <c r="H152" i="13"/>
  <c r="H151" i="13"/>
  <c r="H150" i="13"/>
  <c r="H147" i="13"/>
  <c r="H146" i="13"/>
  <c r="H145" i="13"/>
  <c r="H144" i="13"/>
  <c r="H141" i="13"/>
  <c r="H140" i="13"/>
  <c r="H139" i="13"/>
  <c r="H138" i="13"/>
  <c r="H137" i="13"/>
  <c r="H136" i="13"/>
  <c r="H135" i="13"/>
  <c r="H134" i="13"/>
  <c r="H131" i="13"/>
  <c r="H130" i="13"/>
  <c r="H129" i="13"/>
  <c r="H128" i="13"/>
  <c r="H127" i="13"/>
  <c r="H126" i="13"/>
  <c r="H125" i="13"/>
  <c r="H122" i="13"/>
  <c r="H121" i="13"/>
  <c r="H118" i="13"/>
  <c r="H117" i="13"/>
  <c r="H116" i="13"/>
  <c r="H115" i="13"/>
  <c r="H114" i="13"/>
  <c r="H111" i="13"/>
  <c r="H110" i="13"/>
  <c r="H109" i="13"/>
  <c r="H108" i="13"/>
  <c r="H107" i="13"/>
  <c r="H106" i="13"/>
  <c r="H103" i="13"/>
  <c r="H102" i="13"/>
  <c r="H101" i="13"/>
  <c r="H100" i="13"/>
  <c r="H99" i="13"/>
  <c r="H96" i="13"/>
  <c r="H95" i="13"/>
  <c r="H94" i="13"/>
  <c r="H93" i="13"/>
  <c r="H92" i="13"/>
  <c r="H91" i="13"/>
  <c r="H88" i="13"/>
  <c r="H87" i="13"/>
  <c r="H86" i="13"/>
  <c r="H85" i="13"/>
  <c r="H84" i="13"/>
  <c r="H83" i="13"/>
  <c r="H82" i="13"/>
  <c r="H79" i="13"/>
  <c r="H78" i="13"/>
  <c r="H77" i="13"/>
  <c r="H76" i="13"/>
  <c r="H75" i="13"/>
  <c r="H74" i="13"/>
  <c r="H73" i="13"/>
  <c r="H72" i="13"/>
  <c r="H71" i="13"/>
  <c r="H70" i="13"/>
  <c r="H69" i="13"/>
  <c r="H68" i="13"/>
  <c r="H67" i="13"/>
  <c r="H64" i="13"/>
  <c r="H63" i="13"/>
  <c r="H62" i="13"/>
  <c r="H61" i="13"/>
  <c r="H60" i="13"/>
  <c r="H59" i="13"/>
  <c r="H58" i="13"/>
  <c r="H57" i="13"/>
  <c r="H56" i="13"/>
  <c r="H55" i="13"/>
  <c r="H54" i="13"/>
  <c r="H53" i="13"/>
  <c r="H52" i="13"/>
  <c r="H46" i="13"/>
  <c r="H45" i="13"/>
  <c r="H44" i="13"/>
  <c r="H43" i="13"/>
  <c r="H40" i="13"/>
  <c r="H39" i="13"/>
  <c r="H38" i="13"/>
  <c r="H37" i="13"/>
  <c r="H36" i="13"/>
  <c r="H35" i="13"/>
  <c r="H34" i="13"/>
  <c r="H31" i="13"/>
  <c r="H30" i="13"/>
  <c r="H29" i="13"/>
  <c r="H24" i="13"/>
  <c r="H23" i="13"/>
  <c r="H22" i="13"/>
  <c r="J547" i="13"/>
  <c r="H510" i="13"/>
  <c r="H506" i="13"/>
  <c r="H505" i="13" s="1"/>
  <c r="G505" i="13" s="1"/>
  <c r="H496" i="13"/>
  <c r="H494" i="13"/>
  <c r="H493" i="13" s="1"/>
  <c r="G493" i="13" s="1"/>
  <c r="H477" i="13"/>
  <c r="H469" i="13"/>
  <c r="H462" i="13"/>
  <c r="H454" i="13"/>
  <c r="H447" i="13"/>
  <c r="H439" i="13"/>
  <c r="H430" i="13"/>
  <c r="H418" i="13"/>
  <c r="H407" i="13"/>
  <c r="H388" i="13"/>
  <c r="H379" i="13"/>
  <c r="H372" i="13"/>
  <c r="H370" i="13"/>
  <c r="H369" i="13" s="1"/>
  <c r="G369" i="13" s="1"/>
  <c r="H368" i="13"/>
  <c r="H352" i="13"/>
  <c r="H340" i="13"/>
  <c r="H323" i="13"/>
  <c r="H321" i="13"/>
  <c r="H320" i="13" s="1"/>
  <c r="G320" i="13" s="1"/>
  <c r="H319" i="13"/>
  <c r="H318" i="13" s="1"/>
  <c r="G318" i="13" s="1"/>
  <c r="H314" i="13"/>
  <c r="H308" i="13"/>
  <c r="H299" i="13"/>
  <c r="H287" i="13"/>
  <c r="H280" i="13"/>
  <c r="H271" i="13"/>
  <c r="H266" i="13"/>
  <c r="H261" i="13"/>
  <c r="H259" i="13"/>
  <c r="H241" i="13"/>
  <c r="H232" i="13"/>
  <c r="H223" i="13"/>
  <c r="H221" i="13"/>
  <c r="H219" i="13"/>
  <c r="H203" i="13"/>
  <c r="H197" i="13"/>
  <c r="H188" i="13"/>
  <c r="H184" i="13"/>
  <c r="H168" i="13"/>
  <c r="H149" i="13"/>
  <c r="H143" i="13"/>
  <c r="H133" i="13"/>
  <c r="H124" i="13"/>
  <c r="H120" i="13"/>
  <c r="H113" i="13"/>
  <c r="H105" i="13"/>
  <c r="H98" i="13"/>
  <c r="H90" i="13"/>
  <c r="H81" i="13"/>
  <c r="H66" i="13"/>
  <c r="H51" i="13"/>
  <c r="H42" i="13"/>
  <c r="H33" i="13"/>
  <c r="H28" i="13"/>
  <c r="H26" i="13"/>
  <c r="H25" i="13" s="1"/>
  <c r="G25" i="13" s="1"/>
  <c r="H21" i="13"/>
  <c r="H19" i="13"/>
  <c r="H18" i="13" s="1"/>
  <c r="G18" i="13" s="1"/>
  <c r="H17" i="13"/>
  <c r="H446" i="13" l="1"/>
  <c r="G446" i="13" s="1"/>
  <c r="H522" i="13"/>
  <c r="H476" i="13"/>
  <c r="G476" i="13" s="1"/>
  <c r="H523" i="13"/>
  <c r="H524" i="13" s="1"/>
  <c r="H495" i="13"/>
  <c r="G495" i="13" s="1"/>
  <c r="H486" i="13"/>
  <c r="H509" i="13"/>
  <c r="G509" i="13" s="1"/>
  <c r="H429" i="13"/>
  <c r="G429" i="13" s="1"/>
  <c r="H488" i="13"/>
  <c r="H489" i="13" s="1"/>
  <c r="H521" i="13"/>
  <c r="H487" i="13"/>
  <c r="H401" i="13"/>
  <c r="H402" i="13" s="1"/>
  <c r="H406" i="13"/>
  <c r="G406" i="13" s="1"/>
  <c r="H461" i="13"/>
  <c r="G461" i="13" s="1"/>
  <c r="H417" i="13"/>
  <c r="G417" i="13" s="1"/>
  <c r="H400" i="13"/>
  <c r="H453" i="13"/>
  <c r="G453" i="13" s="1"/>
  <c r="H399" i="13"/>
  <c r="H468" i="13"/>
  <c r="G468" i="13" s="1"/>
  <c r="H119" i="13"/>
  <c r="G119" i="13" s="1"/>
  <c r="H438" i="13"/>
  <c r="G438" i="13" s="1"/>
  <c r="H240" i="13"/>
  <c r="G240" i="13" s="1"/>
  <c r="H371" i="13"/>
  <c r="G371" i="13" s="1"/>
  <c r="H222" i="13"/>
  <c r="G222" i="13" s="1"/>
  <c r="H378" i="13"/>
  <c r="G378" i="13" s="1"/>
  <c r="H367" i="13"/>
  <c r="G367" i="13" s="1"/>
  <c r="H387" i="13"/>
  <c r="G387" i="13" s="1"/>
  <c r="H218" i="13"/>
  <c r="G218" i="13" s="1"/>
  <c r="H212" i="13"/>
  <c r="H213" i="13"/>
  <c r="H214" i="13" s="1"/>
  <c r="H253" i="13"/>
  <c r="H254" i="13" s="1"/>
  <c r="H142" i="13"/>
  <c r="G142" i="13" s="1"/>
  <c r="H231" i="13"/>
  <c r="G231" i="13" s="1"/>
  <c r="H50" i="13"/>
  <c r="G50" i="13" s="1"/>
  <c r="H167" i="13"/>
  <c r="G167" i="13" s="1"/>
  <c r="H252" i="13"/>
  <c r="H20" i="13"/>
  <c r="G20" i="13" s="1"/>
  <c r="H220" i="13"/>
  <c r="G220" i="13" s="1"/>
  <c r="H351" i="13"/>
  <c r="G351" i="13" s="1"/>
  <c r="H361" i="13"/>
  <c r="H270" i="13"/>
  <c r="G270" i="13" s="1"/>
  <c r="H260" i="13"/>
  <c r="G260" i="13" s="1"/>
  <c r="H339" i="13"/>
  <c r="G339" i="13" s="1"/>
  <c r="H360" i="13"/>
  <c r="H307" i="13"/>
  <c r="G307" i="13" s="1"/>
  <c r="H258" i="13"/>
  <c r="G258" i="13" s="1"/>
  <c r="H322" i="13"/>
  <c r="G322" i="13" s="1"/>
  <c r="H265" i="13"/>
  <c r="G265" i="13" s="1"/>
  <c r="H279" i="13"/>
  <c r="G279" i="13" s="1"/>
  <c r="H286" i="13"/>
  <c r="G286" i="13" s="1"/>
  <c r="H313" i="13"/>
  <c r="G313" i="13" s="1"/>
  <c r="H362" i="13"/>
  <c r="H363" i="13" s="1"/>
  <c r="H298" i="13"/>
  <c r="G298" i="13" s="1"/>
  <c r="H211" i="13"/>
  <c r="H183" i="13"/>
  <c r="G183" i="13" s="1"/>
  <c r="H251" i="13"/>
  <c r="H187" i="13"/>
  <c r="G187" i="13" s="1"/>
  <c r="H148" i="13"/>
  <c r="G148" i="13" s="1"/>
  <c r="H65" i="13"/>
  <c r="G65" i="13" s="1"/>
  <c r="H162" i="13"/>
  <c r="H27" i="13"/>
  <c r="G27" i="13" s="1"/>
  <c r="H202" i="13"/>
  <c r="G202" i="13" s="1"/>
  <c r="H161" i="13"/>
  <c r="H16" i="13"/>
  <c r="G16" i="13" s="1"/>
  <c r="H160" i="13"/>
  <c r="H89" i="13"/>
  <c r="G89" i="13" s="1"/>
  <c r="H41" i="13"/>
  <c r="G41" i="13" s="1"/>
  <c r="H112" i="13"/>
  <c r="G112" i="13" s="1"/>
  <c r="H123" i="13"/>
  <c r="G123" i="13" s="1"/>
  <c r="H132" i="13"/>
  <c r="G132" i="13" s="1"/>
  <c r="H97" i="13"/>
  <c r="G97" i="13" s="1"/>
  <c r="H32" i="13"/>
  <c r="G32" i="13" s="1"/>
  <c r="H80" i="13"/>
  <c r="G80" i="13" s="1"/>
  <c r="H104" i="13"/>
  <c r="G104" i="13" s="1"/>
  <c r="H533" i="13" l="1"/>
  <c r="H525" i="13"/>
  <c r="H534" i="13"/>
  <c r="H490" i="13"/>
  <c r="H163" i="13"/>
  <c r="H164" i="13" s="1"/>
  <c r="H535" i="13"/>
  <c r="H536" i="13" s="1"/>
  <c r="H403" i="13"/>
  <c r="H364" i="13"/>
  <c r="H255" i="13"/>
  <c r="H215" i="13"/>
  <c r="H196" i="13"/>
  <c r="G196" i="13" s="1"/>
  <c r="H537" i="13" l="1"/>
  <c r="H540" i="13" s="1"/>
  <c r="H541" i="13" s="1"/>
  <c r="H546" i="13" s="1"/>
  <c r="H547" i="13" s="1"/>
  <c r="H543" i="13" l="1"/>
  <c r="E41" i="8"/>
  <c r="H30" i="12"/>
  <c r="H29" i="12" s="1"/>
  <c r="G29" i="12" s="1"/>
  <c r="H21" i="12"/>
  <c r="H16" i="12"/>
  <c r="E642" i="12"/>
  <c r="H616" i="12"/>
  <c r="H613" i="12"/>
  <c r="H612" i="12"/>
  <c r="H611" i="12"/>
  <c r="H610" i="12"/>
  <c r="H609" i="12"/>
  <c r="H608" i="12"/>
  <c r="H607" i="12"/>
  <c r="H606" i="12"/>
  <c r="H604" i="12"/>
  <c r="H603" i="12"/>
  <c r="H602" i="12"/>
  <c r="H600" i="12"/>
  <c r="H599" i="12"/>
  <c r="H598" i="12"/>
  <c r="H597" i="12"/>
  <c r="H596" i="12"/>
  <c r="H595" i="12"/>
  <c r="H594" i="12"/>
  <c r="H593" i="12"/>
  <c r="H592" i="12"/>
  <c r="H590" i="12"/>
  <c r="H589" i="12" s="1"/>
  <c r="G589" i="12" s="1"/>
  <c r="H581" i="12"/>
  <c r="H578" i="12"/>
  <c r="H577" i="12"/>
  <c r="H576" i="12"/>
  <c r="H575" i="12"/>
  <c r="H574" i="12"/>
  <c r="H573" i="12"/>
  <c r="H571" i="12"/>
  <c r="H570" i="12"/>
  <c r="H569" i="12"/>
  <c r="H568" i="12"/>
  <c r="H567" i="12"/>
  <c r="H566" i="12"/>
  <c r="H565" i="12"/>
  <c r="H563" i="12"/>
  <c r="H562" i="12"/>
  <c r="H561" i="12"/>
  <c r="H560" i="12"/>
  <c r="H559" i="12"/>
  <c r="H558" i="12"/>
  <c r="H556" i="12"/>
  <c r="H555" i="12"/>
  <c r="H554" i="12"/>
  <c r="H553" i="12"/>
  <c r="H552" i="12"/>
  <c r="H551" i="12"/>
  <c r="H550" i="12"/>
  <c r="H548" i="12"/>
  <c r="H547" i="12"/>
  <c r="H546" i="12"/>
  <c r="H545" i="12"/>
  <c r="H544" i="12"/>
  <c r="H543" i="12"/>
  <c r="H541" i="12"/>
  <c r="H540" i="12"/>
  <c r="H539" i="12"/>
  <c r="H538" i="12"/>
  <c r="H537" i="12"/>
  <c r="H536" i="12"/>
  <c r="H535" i="12"/>
  <c r="H533" i="12"/>
  <c r="H532" i="12"/>
  <c r="H531" i="12"/>
  <c r="H530" i="12"/>
  <c r="H529" i="12"/>
  <c r="H528" i="12"/>
  <c r="H527" i="12"/>
  <c r="H526" i="12"/>
  <c r="H227" i="12"/>
  <c r="H228" i="12"/>
  <c r="H229" i="12"/>
  <c r="H230" i="12"/>
  <c r="H231" i="12"/>
  <c r="H232" i="12"/>
  <c r="H233" i="12"/>
  <c r="H308" i="12" s="1"/>
  <c r="H309" i="12" s="1"/>
  <c r="H226" i="12"/>
  <c r="H306" i="12" s="1"/>
  <c r="H173" i="12"/>
  <c r="H184" i="12" s="1"/>
  <c r="E199" i="12"/>
  <c r="H183" i="12"/>
  <c r="E187" i="12"/>
  <c r="H180" i="12"/>
  <c r="H179" i="12"/>
  <c r="H178" i="12"/>
  <c r="H177" i="12"/>
  <c r="H176" i="12"/>
  <c r="H175" i="12"/>
  <c r="H174" i="12"/>
  <c r="H164" i="12"/>
  <c r="E168" i="12"/>
  <c r="H161" i="12"/>
  <c r="H160" i="12"/>
  <c r="H159" i="12"/>
  <c r="H158" i="12"/>
  <c r="H157" i="12"/>
  <c r="H155" i="12"/>
  <c r="H154" i="12"/>
  <c r="H153" i="12"/>
  <c r="H152" i="12"/>
  <c r="H151" i="12"/>
  <c r="H150" i="12"/>
  <c r="H149" i="12"/>
  <c r="H148" i="12"/>
  <c r="H146" i="12"/>
  <c r="H145" i="12"/>
  <c r="H144" i="12"/>
  <c r="H143" i="12"/>
  <c r="H142" i="12"/>
  <c r="H141" i="12"/>
  <c r="H140" i="12"/>
  <c r="H139" i="12"/>
  <c r="H137" i="12"/>
  <c r="H136" i="12"/>
  <c r="H135" i="12"/>
  <c r="H134" i="12"/>
  <c r="H133" i="12"/>
  <c r="H132" i="12"/>
  <c r="H131" i="12"/>
  <c r="H127" i="12"/>
  <c r="H126" i="12"/>
  <c r="H125" i="12"/>
  <c r="H124" i="12"/>
  <c r="H122" i="12"/>
  <c r="H121" i="12"/>
  <c r="H120" i="12"/>
  <c r="H119" i="12"/>
  <c r="H118" i="12"/>
  <c r="H117" i="12"/>
  <c r="H116" i="12"/>
  <c r="H115" i="12"/>
  <c r="H114" i="12"/>
  <c r="H113" i="12"/>
  <c r="H111" i="12"/>
  <c r="H110" i="12"/>
  <c r="H109" i="12"/>
  <c r="H108" i="12"/>
  <c r="H107" i="12"/>
  <c r="H106" i="12"/>
  <c r="H105" i="12"/>
  <c r="H104" i="12"/>
  <c r="H103" i="12"/>
  <c r="H102" i="12"/>
  <c r="H101" i="12"/>
  <c r="H100" i="12"/>
  <c r="H99" i="12"/>
  <c r="H98" i="12"/>
  <c r="H97" i="12"/>
  <c r="H96" i="12"/>
  <c r="H95" i="12"/>
  <c r="H94" i="12"/>
  <c r="H93" i="12"/>
  <c r="H92" i="12"/>
  <c r="H91" i="12"/>
  <c r="H82" i="12"/>
  <c r="E86" i="12"/>
  <c r="H79" i="12"/>
  <c r="H78" i="12"/>
  <c r="H77" i="12"/>
  <c r="H76" i="12"/>
  <c r="H75" i="12"/>
  <c r="H74" i="12"/>
  <c r="H73" i="12"/>
  <c r="H72" i="12"/>
  <c r="H70" i="12"/>
  <c r="H69" i="12"/>
  <c r="H68" i="12"/>
  <c r="H67" i="12"/>
  <c r="H66" i="12"/>
  <c r="H65" i="12"/>
  <c r="H64" i="12"/>
  <c r="H63" i="12"/>
  <c r="H61" i="12"/>
  <c r="H60" i="12"/>
  <c r="H59" i="12"/>
  <c r="H58" i="12"/>
  <c r="H57" i="12"/>
  <c r="H56" i="12"/>
  <c r="H55" i="12"/>
  <c r="E50" i="12"/>
  <c r="H46" i="12"/>
  <c r="H43" i="12"/>
  <c r="H42" i="12"/>
  <c r="H41" i="12"/>
  <c r="H40" i="12"/>
  <c r="H37" i="12"/>
  <c r="H36" i="12" s="1"/>
  <c r="G36" i="12" s="1"/>
  <c r="H35" i="12"/>
  <c r="H34" i="12"/>
  <c r="H32" i="12"/>
  <c r="H31" i="12" s="1"/>
  <c r="G31" i="12" s="1"/>
  <c r="H28" i="12"/>
  <c r="H27" i="12"/>
  <c r="H25" i="12"/>
  <c r="H49" i="12" s="1"/>
  <c r="H24" i="12"/>
  <c r="H23" i="12"/>
  <c r="H22" i="12"/>
  <c r="H19" i="12"/>
  <c r="H18" i="12"/>
  <c r="H53" i="11"/>
  <c r="H52" i="11"/>
  <c r="H51" i="11"/>
  <c r="H46" i="11"/>
  <c r="H45" i="11"/>
  <c r="H44" i="11"/>
  <c r="H39" i="11"/>
  <c r="H38" i="11"/>
  <c r="H36" i="11"/>
  <c r="H35" i="11"/>
  <c r="H34" i="11"/>
  <c r="H29" i="11"/>
  <c r="H28" i="11"/>
  <c r="H25" i="11"/>
  <c r="H24" i="11"/>
  <c r="H22" i="11"/>
  <c r="H21" i="11"/>
  <c r="H20" i="11"/>
  <c r="H19" i="11"/>
  <c r="E664" i="12"/>
  <c r="E209" i="12"/>
  <c r="H619" i="11"/>
  <c r="H615" i="11"/>
  <c r="H605" i="11"/>
  <c r="H603" i="11"/>
  <c r="H602" i="11" s="1"/>
  <c r="G602" i="11" s="1"/>
  <c r="H586" i="11"/>
  <c r="H578" i="11"/>
  <c r="H571" i="11"/>
  <c r="H563" i="11"/>
  <c r="H556" i="11"/>
  <c r="H548" i="11"/>
  <c r="H539" i="11"/>
  <c r="H527" i="11"/>
  <c r="H516" i="11"/>
  <c r="H504" i="11"/>
  <c r="H503" i="11" s="1"/>
  <c r="G503" i="11" s="1"/>
  <c r="H497" i="11"/>
  <c r="H488" i="11"/>
  <c r="H481" i="11"/>
  <c r="H479" i="11"/>
  <c r="H477" i="11"/>
  <c r="H476" i="11" s="1"/>
  <c r="G476" i="11" s="1"/>
  <c r="H461" i="11"/>
  <c r="H449" i="11"/>
  <c r="H432" i="11"/>
  <c r="H430" i="11"/>
  <c r="H429" i="11" s="1"/>
  <c r="G429" i="11" s="1"/>
  <c r="H428" i="11"/>
  <c r="H427" i="11" s="1"/>
  <c r="G427" i="11" s="1"/>
  <c r="H417" i="11"/>
  <c r="H408" i="11"/>
  <c r="H396" i="11"/>
  <c r="H389" i="11"/>
  <c r="H380" i="11"/>
  <c r="H370" i="11"/>
  <c r="H368" i="11"/>
  <c r="H367" i="11" s="1"/>
  <c r="G367" i="11" s="1"/>
  <c r="H350" i="11"/>
  <c r="H341" i="11"/>
  <c r="H331" i="11"/>
  <c r="H329" i="11"/>
  <c r="H328" i="11" s="1"/>
  <c r="G328" i="11" s="1"/>
  <c r="H327" i="11"/>
  <c r="H326" i="11" s="1"/>
  <c r="G326" i="11" s="1"/>
  <c r="H308" i="11"/>
  <c r="H302" i="11"/>
  <c r="H293" i="11"/>
  <c r="H283" i="11"/>
  <c r="H254" i="11"/>
  <c r="H250" i="11"/>
  <c r="H249" i="11" s="1"/>
  <c r="G249" i="11" s="1"/>
  <c r="H239" i="11"/>
  <c r="H50" i="11"/>
  <c r="H48" i="11"/>
  <c r="H47" i="11" s="1"/>
  <c r="G47" i="11" s="1"/>
  <c r="H43" i="11"/>
  <c r="H41" i="11"/>
  <c r="H40" i="11" s="1"/>
  <c r="G40" i="11" s="1"/>
  <c r="H33" i="11"/>
  <c r="H31" i="11"/>
  <c r="H30" i="11" s="1"/>
  <c r="G30" i="11" s="1"/>
  <c r="H27" i="11"/>
  <c r="E677" i="11"/>
  <c r="E655" i="11"/>
  <c r="H629" i="11"/>
  <c r="H626" i="11"/>
  <c r="H625" i="11"/>
  <c r="H624" i="11"/>
  <c r="H623" i="11"/>
  <c r="H622" i="11"/>
  <c r="H621" i="11"/>
  <c r="H620" i="11"/>
  <c r="H617" i="11"/>
  <c r="H616" i="11"/>
  <c r="H613" i="11"/>
  <c r="H612" i="11"/>
  <c r="H611" i="11"/>
  <c r="H610" i="11"/>
  <c r="H609" i="11"/>
  <c r="H608" i="11"/>
  <c r="H607" i="11"/>
  <c r="H606" i="11"/>
  <c r="H507" i="11"/>
  <c r="H594" i="11"/>
  <c r="H591" i="11"/>
  <c r="H590" i="11"/>
  <c r="H589" i="11"/>
  <c r="H588" i="11"/>
  <c r="H587" i="11"/>
  <c r="H584" i="11"/>
  <c r="H583" i="11"/>
  <c r="H582" i="11"/>
  <c r="H581" i="11"/>
  <c r="H580" i="11"/>
  <c r="H579" i="11"/>
  <c r="H576" i="11"/>
  <c r="H575" i="11"/>
  <c r="H574" i="11"/>
  <c r="H573" i="11"/>
  <c r="H572" i="11"/>
  <c r="H569" i="11"/>
  <c r="H568" i="11"/>
  <c r="H567" i="11"/>
  <c r="H566" i="11"/>
  <c r="H565" i="11"/>
  <c r="H564" i="11"/>
  <c r="H561" i="11"/>
  <c r="H560" i="11"/>
  <c r="H559" i="11"/>
  <c r="H558" i="11"/>
  <c r="H557" i="11"/>
  <c r="H554" i="11"/>
  <c r="H553" i="11"/>
  <c r="H552" i="11"/>
  <c r="H551" i="11"/>
  <c r="H550" i="11"/>
  <c r="H549" i="11"/>
  <c r="H546" i="11"/>
  <c r="H545" i="11"/>
  <c r="H544" i="11"/>
  <c r="H543" i="11"/>
  <c r="H542" i="11"/>
  <c r="H541" i="11"/>
  <c r="H540" i="11"/>
  <c r="H535" i="11"/>
  <c r="H534" i="11"/>
  <c r="H533" i="11"/>
  <c r="H532" i="11"/>
  <c r="H531" i="11"/>
  <c r="H530" i="11"/>
  <c r="H529" i="11"/>
  <c r="H528" i="11"/>
  <c r="H525" i="11"/>
  <c r="H524" i="11"/>
  <c r="H523" i="11"/>
  <c r="H522" i="11"/>
  <c r="H521" i="11"/>
  <c r="H520" i="11"/>
  <c r="H519" i="11"/>
  <c r="H518" i="11"/>
  <c r="H517" i="11"/>
  <c r="H502" i="11"/>
  <c r="H501" i="11"/>
  <c r="H500" i="11"/>
  <c r="H499" i="11"/>
  <c r="H498" i="11"/>
  <c r="H495" i="11"/>
  <c r="H494" i="11"/>
  <c r="H493" i="11"/>
  <c r="H492" i="11"/>
  <c r="H491" i="11"/>
  <c r="H490" i="11"/>
  <c r="H489" i="11"/>
  <c r="H485" i="11"/>
  <c r="H484" i="11"/>
  <c r="H483" i="11"/>
  <c r="H482" i="11"/>
  <c r="H468" i="11"/>
  <c r="H464" i="11"/>
  <c r="H463" i="11"/>
  <c r="H462" i="11"/>
  <c r="H457" i="11"/>
  <c r="H456" i="11"/>
  <c r="H455" i="11"/>
  <c r="H454" i="11"/>
  <c r="H453" i="11"/>
  <c r="H452" i="11"/>
  <c r="H451" i="11"/>
  <c r="H450" i="11"/>
  <c r="H446" i="11"/>
  <c r="H445" i="11"/>
  <c r="H444" i="11"/>
  <c r="H443" i="11"/>
  <c r="H442" i="11"/>
  <c r="H441" i="11"/>
  <c r="H440" i="11"/>
  <c r="H439" i="11"/>
  <c r="H438" i="11"/>
  <c r="H437" i="11"/>
  <c r="H436" i="11"/>
  <c r="H435" i="11"/>
  <c r="H434" i="11"/>
  <c r="H433" i="11"/>
  <c r="H426" i="11"/>
  <c r="H425" i="11"/>
  <c r="H424" i="11"/>
  <c r="H423" i="11"/>
  <c r="H421" i="11"/>
  <c r="H420" i="11"/>
  <c r="H419" i="11"/>
  <c r="H418" i="11"/>
  <c r="H415" i="11"/>
  <c r="H414" i="11"/>
  <c r="H413" i="11"/>
  <c r="H412" i="11"/>
  <c r="H411" i="11"/>
  <c r="H410" i="11"/>
  <c r="H409" i="11"/>
  <c r="H406" i="11"/>
  <c r="H405" i="11"/>
  <c r="H404" i="11"/>
  <c r="H403" i="11"/>
  <c r="H402" i="11"/>
  <c r="H401" i="11"/>
  <c r="H400" i="11"/>
  <c r="H399" i="11"/>
  <c r="H398" i="11"/>
  <c r="H397" i="11"/>
  <c r="H393" i="11"/>
  <c r="H392" i="11"/>
  <c r="H391" i="11"/>
  <c r="H390" i="11"/>
  <c r="H387" i="11"/>
  <c r="H386" i="11"/>
  <c r="H385" i="11"/>
  <c r="H384" i="11"/>
  <c r="H383" i="11"/>
  <c r="H382" i="11"/>
  <c r="H381" i="11"/>
  <c r="H378" i="11"/>
  <c r="H377" i="11"/>
  <c r="H376" i="11"/>
  <c r="H375" i="11"/>
  <c r="H373" i="11"/>
  <c r="H372" i="11"/>
  <c r="H371" i="11"/>
  <c r="H359" i="11"/>
  <c r="H354" i="11"/>
  <c r="H353" i="11"/>
  <c r="H352" i="11"/>
  <c r="H351" i="11"/>
  <c r="H348" i="11"/>
  <c r="H347" i="11"/>
  <c r="H346" i="11"/>
  <c r="H345" i="11"/>
  <c r="H344" i="11"/>
  <c r="H343" i="11"/>
  <c r="H342" i="11"/>
  <c r="H339" i="11"/>
  <c r="H338" i="11"/>
  <c r="H337" i="11"/>
  <c r="H336" i="11"/>
  <c r="H335" i="11"/>
  <c r="H334" i="11"/>
  <c r="H333" i="11"/>
  <c r="H332" i="11"/>
  <c r="H318" i="11"/>
  <c r="H315" i="11"/>
  <c r="H314" i="11"/>
  <c r="H313" i="11"/>
  <c r="H312" i="11"/>
  <c r="H311" i="11"/>
  <c r="H310" i="11"/>
  <c r="H309" i="11"/>
  <c r="H305" i="11"/>
  <c r="H304" i="11"/>
  <c r="H303" i="11"/>
  <c r="H300" i="11"/>
  <c r="H299" i="11"/>
  <c r="H298" i="11"/>
  <c r="H297" i="11"/>
  <c r="H296" i="11"/>
  <c r="H295" i="11"/>
  <c r="H294" i="11"/>
  <c r="H290" i="11"/>
  <c r="H289" i="11"/>
  <c r="H288" i="11"/>
  <c r="H287" i="11"/>
  <c r="H286" i="11"/>
  <c r="H285" i="11"/>
  <c r="H284" i="11"/>
  <c r="H277" i="11"/>
  <c r="H276" i="11"/>
  <c r="H275" i="11"/>
  <c r="H274" i="11"/>
  <c r="H273" i="11"/>
  <c r="H272" i="11"/>
  <c r="H271" i="11"/>
  <c r="H270" i="11"/>
  <c r="H269" i="11"/>
  <c r="H268" i="11"/>
  <c r="H267" i="11"/>
  <c r="H266" i="11"/>
  <c r="H265" i="11"/>
  <c r="H264" i="11"/>
  <c r="H263" i="11"/>
  <c r="H262" i="11"/>
  <c r="H261" i="11"/>
  <c r="H260" i="11"/>
  <c r="H259" i="11"/>
  <c r="H258" i="11"/>
  <c r="H257" i="11"/>
  <c r="H256" i="11"/>
  <c r="H255" i="11"/>
  <c r="H246" i="11"/>
  <c r="H245" i="11"/>
  <c r="H244" i="11"/>
  <c r="H243" i="11"/>
  <c r="H242" i="11"/>
  <c r="H241" i="11"/>
  <c r="H240" i="11"/>
  <c r="F41" i="8" l="1"/>
  <c r="H41" i="8"/>
  <c r="I41" i="8" s="1"/>
  <c r="H307" i="12"/>
  <c r="H310" i="12" s="1"/>
  <c r="H32" i="11"/>
  <c r="H510" i="11"/>
  <c r="H511" i="11" s="1"/>
  <c r="H37" i="11"/>
  <c r="G37" i="11" s="1"/>
  <c r="H26" i="11"/>
  <c r="G26" i="11" s="1"/>
  <c r="H614" i="11"/>
  <c r="G614" i="11" s="1"/>
  <c r="H601" i="12"/>
  <c r="G601" i="12" s="1"/>
  <c r="H225" i="12"/>
  <c r="G225" i="12" s="1"/>
  <c r="H33" i="12"/>
  <c r="G33" i="12" s="1"/>
  <c r="H584" i="12"/>
  <c r="H585" i="12" s="1"/>
  <c r="H361" i="11"/>
  <c r="H509" i="11"/>
  <c r="H591" i="12"/>
  <c r="G591" i="12" s="1"/>
  <c r="H470" i="11"/>
  <c r="H23" i="11"/>
  <c r="G23" i="11" s="1"/>
  <c r="H388" i="11"/>
  <c r="G388" i="11" s="1"/>
  <c r="H407" i="11"/>
  <c r="G407" i="11" s="1"/>
  <c r="H42" i="11"/>
  <c r="G42" i="11" s="1"/>
  <c r="H597" i="11"/>
  <c r="H598" i="11" s="1"/>
  <c r="H632" i="11"/>
  <c r="H633" i="11" s="1"/>
  <c r="H321" i="11"/>
  <c r="H322" i="11" s="1"/>
  <c r="H471" i="11"/>
  <c r="H472" i="11" s="1"/>
  <c r="H631" i="11"/>
  <c r="H49" i="11"/>
  <c r="G49" i="11" s="1"/>
  <c r="H641" i="11"/>
  <c r="H480" i="11"/>
  <c r="G480" i="11" s="1"/>
  <c r="H583" i="12"/>
  <c r="H618" i="12"/>
  <c r="H628" i="12"/>
  <c r="H534" i="12"/>
  <c r="G534" i="12" s="1"/>
  <c r="H619" i="12"/>
  <c r="H620" i="12" s="1"/>
  <c r="H525" i="12"/>
  <c r="G525" i="12" s="1"/>
  <c r="H564" i="12"/>
  <c r="G564" i="12" s="1"/>
  <c r="H582" i="12"/>
  <c r="H83" i="12"/>
  <c r="H557" i="12"/>
  <c r="G557" i="12" s="1"/>
  <c r="H617" i="12"/>
  <c r="H47" i="12"/>
  <c r="H26" i="12"/>
  <c r="G26" i="12" s="1"/>
  <c r="H195" i="12"/>
  <c r="H542" i="12"/>
  <c r="G542" i="12" s="1"/>
  <c r="H572" i="12"/>
  <c r="G572" i="12" s="1"/>
  <c r="H549" i="12"/>
  <c r="G549" i="12" s="1"/>
  <c r="H605" i="12"/>
  <c r="G605" i="12" s="1"/>
  <c r="H15" i="12"/>
  <c r="G15" i="12" s="1"/>
  <c r="H185" i="12"/>
  <c r="H48" i="12"/>
  <c r="H71" i="12"/>
  <c r="G71" i="12" s="1"/>
  <c r="H186" i="12"/>
  <c r="H187" i="12" s="1"/>
  <c r="H84" i="12"/>
  <c r="H85" i="12"/>
  <c r="H86" i="12" s="1"/>
  <c r="H50" i="12"/>
  <c r="H54" i="12"/>
  <c r="G54" i="12" s="1"/>
  <c r="H62" i="12"/>
  <c r="G62" i="12" s="1"/>
  <c r="H167" i="12"/>
  <c r="H168" i="12" s="1"/>
  <c r="H39" i="12"/>
  <c r="G39" i="12" s="1"/>
  <c r="H20" i="12"/>
  <c r="G20" i="12" s="1"/>
  <c r="H17" i="12"/>
  <c r="G17" i="12" s="1"/>
  <c r="H172" i="12"/>
  <c r="G172" i="12" s="1"/>
  <c r="H123" i="12"/>
  <c r="H156" i="12"/>
  <c r="G156" i="12" s="1"/>
  <c r="H90" i="12"/>
  <c r="G90" i="12" s="1"/>
  <c r="H147" i="12"/>
  <c r="H130" i="12"/>
  <c r="H165" i="12"/>
  <c r="H138" i="12"/>
  <c r="H166" i="12"/>
  <c r="H112" i="12"/>
  <c r="G112" i="12" s="1"/>
  <c r="G32" i="11"/>
  <c r="H618" i="11"/>
  <c r="G618" i="11" s="1"/>
  <c r="H604" i="11"/>
  <c r="G604" i="11" s="1"/>
  <c r="H487" i="11"/>
  <c r="G487" i="11" s="1"/>
  <c r="H460" i="11"/>
  <c r="G460" i="11" s="1"/>
  <c r="H395" i="11"/>
  <c r="G395" i="11" s="1"/>
  <c r="H374" i="11"/>
  <c r="G374" i="11" s="1"/>
  <c r="H431" i="11"/>
  <c r="G431" i="11" s="1"/>
  <c r="H422" i="11"/>
  <c r="G422" i="11" s="1"/>
  <c r="H448" i="11"/>
  <c r="G448" i="11" s="1"/>
  <c r="H369" i="11"/>
  <c r="G369" i="11" s="1"/>
  <c r="H349" i="11"/>
  <c r="G349" i="11" s="1"/>
  <c r="H362" i="11"/>
  <c r="H363" i="11" s="1"/>
  <c r="H340" i="11"/>
  <c r="G340" i="11" s="1"/>
  <c r="H330" i="11"/>
  <c r="G330" i="11" s="1"/>
  <c r="H630" i="11"/>
  <c r="H595" i="11"/>
  <c r="H496" i="11"/>
  <c r="G496" i="11" s="1"/>
  <c r="H508" i="11"/>
  <c r="H478" i="11"/>
  <c r="G478" i="11" s="1"/>
  <c r="H416" i="11"/>
  <c r="G416" i="11" s="1"/>
  <c r="H379" i="11"/>
  <c r="G379" i="11" s="1"/>
  <c r="H469" i="11"/>
  <c r="H360" i="11"/>
  <c r="H319" i="11"/>
  <c r="H570" i="11"/>
  <c r="G570" i="11" s="1"/>
  <c r="H562" i="11"/>
  <c r="G562" i="11" s="1"/>
  <c r="H596" i="11"/>
  <c r="H526" i="11"/>
  <c r="G526" i="11" s="1"/>
  <c r="H538" i="11"/>
  <c r="G538" i="11" s="1"/>
  <c r="H577" i="11"/>
  <c r="G577" i="11" s="1"/>
  <c r="H585" i="11"/>
  <c r="G585" i="11" s="1"/>
  <c r="H515" i="11"/>
  <c r="G515" i="11" s="1"/>
  <c r="H547" i="11"/>
  <c r="G547" i="11" s="1"/>
  <c r="H555" i="11"/>
  <c r="G555" i="11" s="1"/>
  <c r="H238" i="11"/>
  <c r="G238" i="11" s="1"/>
  <c r="H282" i="11"/>
  <c r="G282" i="11" s="1"/>
  <c r="H292" i="11"/>
  <c r="G292" i="11" s="1"/>
  <c r="H320" i="11"/>
  <c r="H253" i="11"/>
  <c r="G253" i="11" s="1"/>
  <c r="H301" i="11"/>
  <c r="G301" i="11" s="1"/>
  <c r="H307" i="11"/>
  <c r="G307" i="11" s="1"/>
  <c r="E223" i="11"/>
  <c r="H178" i="11"/>
  <c r="H197" i="11"/>
  <c r="H194" i="11"/>
  <c r="H193" i="11"/>
  <c r="H192" i="11"/>
  <c r="H191" i="11"/>
  <c r="H190" i="11"/>
  <c r="H189" i="11"/>
  <c r="H188" i="11"/>
  <c r="H187" i="11"/>
  <c r="H198" i="11" s="1"/>
  <c r="H630" i="12" l="1"/>
  <c r="H631" i="12"/>
  <c r="H632" i="12" s="1"/>
  <c r="H621" i="12"/>
  <c r="H200" i="11"/>
  <c r="H201" i="11" s="1"/>
  <c r="H512" i="11"/>
  <c r="H199" i="11"/>
  <c r="H186" i="11"/>
  <c r="G186" i="11" s="1"/>
  <c r="H586" i="12"/>
  <c r="H629" i="12"/>
  <c r="H196" i="12"/>
  <c r="H197" i="12"/>
  <c r="H51" i="12"/>
  <c r="H188" i="12"/>
  <c r="H87" i="12"/>
  <c r="H198" i="12"/>
  <c r="H199" i="12" s="1"/>
  <c r="H169" i="12"/>
  <c r="G138" i="12"/>
  <c r="G130" i="12"/>
  <c r="G147" i="12"/>
  <c r="H473" i="11"/>
  <c r="H634" i="11"/>
  <c r="H364" i="11"/>
  <c r="H644" i="11"/>
  <c r="H645" i="11" s="1"/>
  <c r="H642" i="11"/>
  <c r="H323" i="11"/>
  <c r="H643" i="11"/>
  <c r="H599" i="11"/>
  <c r="H175" i="11"/>
  <c r="H174" i="11"/>
  <c r="H173" i="11"/>
  <c r="H172" i="11"/>
  <c r="H171" i="11"/>
  <c r="H169" i="11"/>
  <c r="H168" i="11"/>
  <c r="H167" i="11"/>
  <c r="H166" i="11"/>
  <c r="H165" i="11"/>
  <c r="H164" i="11"/>
  <c r="H163" i="11"/>
  <c r="H160" i="11"/>
  <c r="H159" i="11"/>
  <c r="H158" i="11"/>
  <c r="H157" i="11"/>
  <c r="H156" i="11"/>
  <c r="H155" i="11"/>
  <c r="H154" i="11"/>
  <c r="H151" i="11"/>
  <c r="H150" i="11"/>
  <c r="H149" i="11"/>
  <c r="H148" i="11"/>
  <c r="H147" i="11"/>
  <c r="H146" i="11"/>
  <c r="H141" i="11"/>
  <c r="H140" i="11"/>
  <c r="H139" i="11"/>
  <c r="H136" i="11"/>
  <c r="H135" i="11"/>
  <c r="H134" i="11"/>
  <c r="H133" i="11"/>
  <c r="H132" i="11"/>
  <c r="H131" i="11"/>
  <c r="H130" i="11"/>
  <c r="H129" i="11"/>
  <c r="H128" i="11"/>
  <c r="H127" i="11"/>
  <c r="H125" i="11"/>
  <c r="H124" i="11"/>
  <c r="H123" i="11"/>
  <c r="H122" i="11"/>
  <c r="H121" i="11"/>
  <c r="H120" i="11"/>
  <c r="H119" i="11"/>
  <c r="H118" i="11"/>
  <c r="H117" i="11"/>
  <c r="H116" i="11"/>
  <c r="H115" i="11"/>
  <c r="H114" i="11"/>
  <c r="H113" i="11"/>
  <c r="H112" i="11"/>
  <c r="H111" i="11"/>
  <c r="H110" i="11"/>
  <c r="H109" i="11"/>
  <c r="H108" i="11"/>
  <c r="H107" i="11"/>
  <c r="H106" i="11"/>
  <c r="H95" i="11"/>
  <c r="H92" i="11"/>
  <c r="H91" i="11"/>
  <c r="H90" i="11"/>
  <c r="H89" i="11"/>
  <c r="H88" i="11"/>
  <c r="H87" i="11"/>
  <c r="H86" i="11"/>
  <c r="H85" i="11"/>
  <c r="H83" i="11"/>
  <c r="H82" i="11"/>
  <c r="H81" i="11"/>
  <c r="H80" i="11"/>
  <c r="H79" i="11"/>
  <c r="H78" i="11"/>
  <c r="H77" i="11"/>
  <c r="H74" i="11"/>
  <c r="H73" i="11"/>
  <c r="H72" i="11"/>
  <c r="H71" i="11"/>
  <c r="H70" i="11"/>
  <c r="H69" i="11"/>
  <c r="H68" i="11"/>
  <c r="H67" i="11"/>
  <c r="H66" i="11"/>
  <c r="H56" i="11"/>
  <c r="H59" i="11"/>
  <c r="H162" i="11"/>
  <c r="H153" i="11"/>
  <c r="H145" i="11"/>
  <c r="H138" i="11"/>
  <c r="H105" i="11"/>
  <c r="H76" i="11"/>
  <c r="H65" i="11"/>
  <c r="H18" i="11"/>
  <c r="H17" i="11" s="1"/>
  <c r="G17" i="11" s="1"/>
  <c r="H16" i="11"/>
  <c r="F6" i="8"/>
  <c r="E6" i="8" s="1"/>
  <c r="D25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C25" i="8"/>
  <c r="E44" i="8" l="1"/>
  <c r="H44" i="8" s="1"/>
  <c r="I44" i="8" s="1"/>
  <c r="H202" i="11"/>
  <c r="E25" i="8"/>
  <c r="F25" i="8"/>
  <c r="H97" i="11"/>
  <c r="H200" i="12"/>
  <c r="G123" i="12"/>
  <c r="H180" i="11"/>
  <c r="H181" i="11"/>
  <c r="H209" i="11"/>
  <c r="H663" i="11" s="1"/>
  <c r="H75" i="11"/>
  <c r="G75" i="11" s="1"/>
  <c r="H98" i="11"/>
  <c r="H99" i="11" s="1"/>
  <c r="H84" i="11"/>
  <c r="G84" i="11" s="1"/>
  <c r="H58" i="11"/>
  <c r="H646" i="11"/>
  <c r="H649" i="11" s="1"/>
  <c r="H650" i="11" s="1"/>
  <c r="H179" i="11"/>
  <c r="H60" i="11"/>
  <c r="H96" i="11"/>
  <c r="H64" i="11"/>
  <c r="G64" i="11" s="1"/>
  <c r="H57" i="11"/>
  <c r="H15" i="11"/>
  <c r="G15" i="11" s="1"/>
  <c r="H104" i="11"/>
  <c r="G104" i="11" s="1"/>
  <c r="H137" i="11"/>
  <c r="G137" i="11" s="1"/>
  <c r="H161" i="11"/>
  <c r="G161" i="11" s="1"/>
  <c r="H144" i="11"/>
  <c r="G144" i="11" s="1"/>
  <c r="H152" i="11"/>
  <c r="G152" i="11" s="1"/>
  <c r="H170" i="11"/>
  <c r="G170" i="11" s="1"/>
  <c r="H126" i="11"/>
  <c r="G126" i="11" s="1"/>
  <c r="F44" i="8" l="1"/>
  <c r="H652" i="11"/>
  <c r="H655" i="11"/>
  <c r="H656" i="11" s="1"/>
  <c r="H203" i="12"/>
  <c r="H204" i="12" s="1"/>
  <c r="H211" i="11"/>
  <c r="H665" i="11" s="1"/>
  <c r="H100" i="11"/>
  <c r="H212" i="11"/>
  <c r="H61" i="11"/>
  <c r="H210" i="11"/>
  <c r="H664" i="11" s="1"/>
  <c r="H182" i="11"/>
  <c r="H183" i="11" s="1"/>
  <c r="H206" i="12" l="1"/>
  <c r="H209" i="12"/>
  <c r="H210" i="12" s="1"/>
  <c r="H666" i="11"/>
  <c r="H667" i="11" s="1"/>
  <c r="H213" i="11"/>
  <c r="H214" i="11" s="1"/>
  <c r="H217" i="11" s="1"/>
  <c r="H218" i="11" s="1"/>
  <c r="H223" i="11" l="1"/>
  <c r="H224" i="11" s="1"/>
  <c r="H668" i="11"/>
  <c r="H671" i="11" s="1"/>
  <c r="H672" i="11" s="1"/>
  <c r="H677" i="11" s="1"/>
  <c r="H678" i="11" s="1"/>
  <c r="H220" i="11"/>
  <c r="H674" i="11" l="1"/>
  <c r="E39" i="8"/>
  <c r="H39" i="8" s="1"/>
  <c r="I39" i="8" l="1"/>
  <c r="F39" i="8"/>
  <c r="H650" i="12" l="1"/>
  <c r="H651" i="12"/>
  <c r="H652" i="12"/>
  <c r="H633" i="12"/>
  <c r="H636" i="12" s="1"/>
  <c r="H637" i="12" s="1"/>
  <c r="H653" i="12"/>
  <c r="H654" i="12" s="1"/>
  <c r="H642" i="12" l="1"/>
  <c r="H643" i="12" s="1"/>
  <c r="H639" i="12"/>
  <c r="H655" i="12"/>
  <c r="H658" i="12" s="1"/>
  <c r="H659" i="12" s="1"/>
  <c r="H664" i="12" s="1"/>
  <c r="H665" i="12" s="1"/>
  <c r="H661" i="12" l="1"/>
  <c r="E40" i="8"/>
  <c r="H40" i="8" s="1"/>
  <c r="I40" i="8" l="1"/>
  <c r="I42" i="8" s="1"/>
  <c r="I45" i="8" s="1"/>
  <c r="H42" i="8"/>
  <c r="H45" i="8" s="1"/>
  <c r="F40" i="8"/>
  <c r="F42" i="8" s="1"/>
  <c r="E42" i="8"/>
  <c r="A46" i="8" l="1"/>
  <c r="G416" i="12" l="1"/>
  <c r="G465" i="12"/>
  <c r="G315" i="12"/>
  <c r="G474" i="12"/>
  <c r="G483" i="12"/>
  <c r="G269" i="12"/>
  <c r="G240" i="12"/>
  <c r="G435" i="12"/>
  <c r="G467" i="12"/>
  <c r="G418" i="12"/>
  <c r="G409" i="12"/>
  <c r="G463" i="12"/>
  <c r="G414" i="12"/>
  <c r="G354" i="12"/>
  <c r="G513" i="12"/>
  <c r="G366" i="12"/>
  <c r="G294" i="12"/>
  <c r="G394" i="12"/>
  <c r="G288" i="12"/>
  <c r="G502" i="12"/>
  <c r="G336" i="12"/>
  <c r="G327" i="12"/>
  <c r="G313" i="12"/>
  <c r="G236" i="12"/>
  <c r="G490" i="12"/>
  <c r="G279" i="12"/>
  <c r="G375" i="12"/>
  <c r="G317" i="12"/>
  <c r="G403" i="12"/>
  <c r="G361" i="12"/>
  <c r="G382" i="12"/>
  <c r="G356" i="12"/>
  <c r="G447" i="12"/>
</calcChain>
</file>

<file path=xl/sharedStrings.xml><?xml version="1.0" encoding="utf-8"?>
<sst xmlns="http://schemas.openxmlformats.org/spreadsheetml/2006/main" count="6346" uniqueCount="1234">
  <si>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</si>
  <si>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</si>
  <si>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</si>
  <si>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</si>
  <si>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</si>
  <si>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</si>
  <si>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</si>
  <si>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</si>
  <si>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</si>
  <si>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</si>
  <si>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</si>
  <si>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</si>
  <si>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</si>
  <si>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</si>
  <si>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</si>
  <si>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</si>
  <si>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</si>
  <si>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</si>
  <si>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</si>
  <si>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</si>
  <si>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</si>
  <si>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</si>
  <si>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</si>
  <si>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6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</si>
  <si>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</si>
  <si>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</si>
  <si>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</si>
  <si>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</si>
  <si>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</si>
  <si>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</si>
  <si>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</si>
  <si>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</si>
  <si>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</si>
  <si>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</si>
  <si>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</si>
  <si>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</si>
  <si>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</si>
  <si>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</si>
  <si>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</si>
  <si>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</si>
  <si>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</si>
  <si>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</si>
  <si>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</si>
  <si>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</si>
  <si>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</si>
  <si>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</si>
  <si>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</si>
  <si>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</si>
  <si>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</si>
  <si>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</si>
  <si>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</si>
  <si>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</si>
  <si>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</si>
  <si>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</si>
  <si>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</si>
  <si>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</si>
  <si>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</si>
  <si>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</si>
  <si>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</si>
  <si>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</si>
  <si>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</si>
  <si>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</si>
  <si>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</si>
  <si>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</si>
  <si>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</si>
  <si>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</si>
  <si>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</si>
  <si>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</si>
  <si>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</si>
  <si>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</si>
  <si>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</si>
  <si>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</si>
  <si>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</si>
  <si>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</si>
  <si>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</si>
  <si>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</si>
  <si>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</si>
  <si>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</si>
  <si>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</si>
  <si>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</si>
  <si>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</si>
  <si>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</si>
  <si>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</si>
  <si>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</si>
  <si>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</si>
  <si>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</si>
  <si>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</si>
  <si>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М3</t>
  </si>
  <si>
    <t>МЕТИЗЫ</t>
  </si>
  <si>
    <t>МЕТИЗЫ АНКЕРНОЙ ГРУППЫ</t>
  </si>
  <si>
    <t>Т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</si>
  <si>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</si>
  <si>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</si>
  <si>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</si>
  <si>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</si>
  <si>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</si>
  <si>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</si>
  <si>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</si>
  <si>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</si>
  <si>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</si>
  <si>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</si>
  <si>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</si>
  <si>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</si>
  <si>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</si>
  <si>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</si>
  <si>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</si>
  <si>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</si>
  <si>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</si>
  <si>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</si>
  <si>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</si>
  <si>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</si>
  <si>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</si>
  <si>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</si>
  <si>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</si>
  <si>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</si>
  <si>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</si>
  <si>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</si>
  <si>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</si>
  <si>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</si>
  <si>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</si>
  <si>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</si>
  <si>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</si>
  <si>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</si>
  <si>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</si>
  <si>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</si>
  <si>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</si>
  <si>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</si>
  <si>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</si>
  <si>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</si>
  <si>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</si>
  <si>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</si>
  <si>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</si>
  <si>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</si>
  <si>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</si>
  <si>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</si>
  <si>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</si>
  <si>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</si>
  <si>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</si>
  <si>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</si>
  <si>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</si>
  <si>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</si>
  <si>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</si>
  <si>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</si>
  <si>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</si>
  <si>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</si>
  <si>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</si>
  <si>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</si>
  <si>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</si>
  <si>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</si>
  <si>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</si>
  <si>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</si>
  <si>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</si>
  <si>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</si>
  <si>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</si>
  <si>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</si>
  <si>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</si>
  <si>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</si>
  <si>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ИТОГО С ОБОРУДОВАНИЕМ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</si>
  <si>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</si>
  <si>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</si>
  <si>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</si>
  <si>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</si>
  <si>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</si>
  <si>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</si>
  <si>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</si>
  <si>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</si>
  <si>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</si>
  <si>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</si>
  <si>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</si>
  <si>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</si>
  <si>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</si>
  <si>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</si>
  <si>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</si>
  <si>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</si>
  <si>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</si>
  <si>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</si>
  <si>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</si>
  <si>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</si>
  <si>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</si>
  <si>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</si>
  <si>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</si>
  <si>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</si>
  <si>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</si>
  <si>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</si>
  <si>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</si>
  <si>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</si>
  <si>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</si>
  <si>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</si>
  <si>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</si>
  <si>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</si>
  <si>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</si>
  <si>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</si>
  <si>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</si>
  <si>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</si>
  <si>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</si>
  <si>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</si>
  <si>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</si>
  <si>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</si>
  <si>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</si>
  <si>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</si>
  <si>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</si>
  <si>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</si>
  <si>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</si>
  <si>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</si>
  <si>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</si>
  <si>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</si>
  <si>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</si>
  <si>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</si>
  <si>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</si>
  <si>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</si>
  <si>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</si>
  <si>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</si>
  <si>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</si>
  <si>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</si>
  <si>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</si>
  <si>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</si>
  <si>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</si>
  <si>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</si>
  <si>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</si>
  <si>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</si>
  <si>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17.8</t>
  </si>
  <si>
    <t>17.7</t>
  </si>
  <si>
    <t>17.6</t>
  </si>
  <si>
    <t>17.5</t>
  </si>
  <si>
    <t>17.4</t>
  </si>
  <si>
    <t>17.3</t>
  </si>
  <si>
    <t>17.2</t>
  </si>
  <si>
    <t>17.1</t>
  </si>
  <si>
    <t>15.8</t>
  </si>
  <si>
    <t>15.7</t>
  </si>
  <si>
    <t>15.6</t>
  </si>
  <si>
    <t>15.5</t>
  </si>
  <si>
    <t>15.4</t>
  </si>
  <si>
    <t>15.3</t>
  </si>
  <si>
    <t>15.2</t>
  </si>
  <si>
    <t>15.1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</si>
  <si>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</si>
  <si>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</si>
  <si>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</si>
  <si>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</si>
  <si>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</si>
  <si>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</si>
  <si>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</si>
  <si>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</si>
  <si>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</si>
  <si>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</si>
  <si>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</si>
  <si>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</si>
  <si>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</si>
  <si>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</si>
  <si>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</si>
  <si>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</si>
  <si>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</si>
  <si>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</si>
  <si>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</si>
  <si>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</si>
  <si>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</si>
  <si>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</si>
  <si>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</si>
  <si>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</si>
  <si>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</si>
  <si>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</si>
  <si>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</si>
  <si>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</si>
  <si>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</si>
  <si>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</si>
  <si>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</si>
  <si>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</si>
  <si>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</si>
  <si>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</si>
  <si>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</si>
  <si>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</si>
  <si>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</si>
  <si>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</si>
  <si>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</si>
  <si>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</si>
  <si>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</si>
  <si>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</si>
  <si>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</si>
  <si>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</si>
  <si>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</si>
  <si>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</si>
  <si>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</si>
  <si>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</si>
  <si>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</si>
  <si>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</si>
  <si>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</si>
  <si>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</si>
  <si>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</si>
  <si>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</si>
  <si>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</si>
  <si>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5.1</t>
  </si>
  <si>
    <t>4.3</t>
  </si>
  <si>
    <t>4.2</t>
  </si>
  <si>
    <t>4.1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</si>
  <si>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</si>
  <si>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</si>
  <si>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</si>
  <si>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</si>
  <si>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</si>
  <si>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</si>
  <si>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</si>
  <si>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</si>
  <si>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</si>
  <si>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1.1</t>
  </si>
  <si>
    <t>1000М2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</si>
  <si>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</si>
  <si>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</si>
  <si>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</si>
  <si>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</si>
  <si>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</si>
  <si>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</si>
  <si>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</si>
  <si>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</si>
  <si>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</si>
  <si>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</si>
  <si>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</si>
  <si>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</si>
  <si>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</si>
  <si>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</si>
  <si>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</si>
  <si>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</si>
  <si>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</si>
  <si>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</si>
  <si>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</si>
  <si>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</si>
  <si>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</si>
  <si>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</si>
  <si>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</si>
  <si>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</si>
  <si>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</si>
  <si>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</si>
  <si>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</si>
  <si>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</si>
  <si>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</si>
  <si>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</si>
  <si>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</si>
  <si>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</si>
  <si>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</si>
  <si>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</si>
  <si>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</si>
  <si>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</si>
  <si>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</si>
  <si>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</si>
  <si>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</si>
  <si>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</si>
  <si>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</si>
  <si>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</si>
  <si>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</si>
  <si>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</si>
  <si>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</si>
  <si>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</si>
  <si>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</si>
  <si>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</si>
  <si>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</si>
  <si>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</si>
  <si>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МЕТИЗЫБ</t>
  </si>
  <si>
    <t>E34-2-54-2</t>
  </si>
  <si>
    <t>УСТРОЙСТВО МОЛНИЕПРИЕМНИКА К ОПОРАМ ВЫСОТОЙ, М БОЛЕЕ 8,5</t>
  </si>
  <si>
    <t>МОЛНИЕОТВОД</t>
  </si>
  <si>
    <t>МЕТИЗЫМП</t>
  </si>
  <si>
    <t>МЕТИЗЫ МОЛНИЕПРИЕМНИКА</t>
  </si>
  <si>
    <t>E9-3-29-1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</si>
  <si>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</si>
  <si>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</si>
  <si>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</si>
  <si>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</si>
  <si>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</si>
  <si>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</si>
  <si>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</si>
  <si>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</si>
  <si>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</si>
  <si>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</si>
  <si>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</si>
  <si>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</si>
  <si>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</si>
  <si>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</si>
  <si>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</si>
  <si>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</si>
  <si>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</si>
  <si>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</si>
  <si>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</si>
  <si>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</si>
  <si>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</si>
  <si>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</si>
  <si>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</si>
  <si>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</si>
  <si>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</si>
  <si>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</si>
  <si>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</si>
  <si>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</si>
  <si>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</si>
  <si>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</si>
  <si>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</si>
  <si>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</si>
  <si>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</si>
  <si>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</si>
  <si>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</si>
  <si>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</si>
  <si>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</si>
  <si>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</si>
  <si>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</si>
  <si>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</si>
  <si>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</si>
  <si>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</si>
  <si>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</si>
  <si>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</si>
  <si>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</si>
  <si>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</si>
  <si>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</si>
  <si>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</si>
  <si>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</si>
  <si>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</si>
  <si>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</si>
  <si>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</si>
  <si>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</si>
  <si>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</si>
  <si>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</si>
  <si>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</si>
  <si>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</si>
  <si>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</si>
  <si>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</si>
  <si>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</si>
  <si>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</si>
  <si>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</si>
  <si>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</si>
  <si>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</si>
  <si>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</si>
  <si>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</si>
  <si>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</si>
  <si>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</si>
  <si>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</si>
  <si>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</si>
  <si>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</si>
  <si>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</si>
  <si>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</si>
  <si>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</si>
  <si>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</si>
  <si>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</si>
  <si>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</si>
  <si>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</si>
  <si>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</si>
  <si>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</si>
  <si>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</si>
  <si>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</si>
  <si>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</si>
  <si>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</si>
  <si>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</si>
  <si>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</si>
  <si>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</si>
  <si>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</si>
  <si>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</si>
  <si>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</si>
  <si>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</si>
  <si>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</si>
  <si>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</si>
  <si>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</si>
  <si>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</si>
  <si>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</si>
  <si>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</si>
  <si>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</si>
  <si>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</si>
  <si>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</si>
  <si>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</si>
  <si>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</si>
  <si>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</si>
  <si>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</si>
  <si>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</si>
  <si>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</si>
  <si>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</si>
  <si>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</si>
  <si>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</si>
  <si>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</si>
  <si>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</si>
  <si>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</si>
  <si>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</si>
  <si>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</si>
  <si>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</si>
  <si>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</si>
  <si>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</si>
  <si>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</si>
  <si>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</si>
  <si>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</si>
  <si>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</si>
  <si>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</si>
  <si>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</si>
  <si>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</si>
  <si>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</si>
  <si>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</si>
  <si>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022006</t>
  </si>
  <si>
    <t>032543</t>
  </si>
  <si>
    <t>ПРОВОЛОКА СВЕТЛАЯ ДИАМЕТРОМ 1,1 ММ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</si>
  <si>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</si>
  <si>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</si>
  <si>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</si>
  <si>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</si>
  <si>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</si>
  <si>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</si>
  <si>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</si>
  <si>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</si>
  <si>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</si>
  <si>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</si>
  <si>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</si>
  <si>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</si>
  <si>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</si>
  <si>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</si>
  <si>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</si>
  <si>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</si>
  <si>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</si>
  <si>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</si>
  <si>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</si>
  <si>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</si>
  <si>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</si>
  <si>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</si>
  <si>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</si>
  <si>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</si>
  <si>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</si>
  <si>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030322</t>
  </si>
  <si>
    <t>БОЛТЫ СТРОИТЕЛЬНЫЕ С ГАЙКАМИ И ШАЙБАМИ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</si>
  <si>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</si>
  <si>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</si>
  <si>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</si>
  <si>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</si>
  <si>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</si>
  <si>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</si>
  <si>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</si>
  <si>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</si>
  <si>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</si>
  <si>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</si>
  <si>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</si>
  <si>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</si>
  <si>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</si>
  <si>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</si>
  <si>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КЗ2</t>
  </si>
  <si>
    <t>КОЛОДКА ЗАЗЕМЛЕНИЯ КЗ-2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</si>
  <si>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</si>
  <si>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</si>
  <si>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</si>
  <si>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</si>
  <si>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</si>
  <si>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</si>
  <si>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</si>
  <si>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</si>
  <si>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</si>
  <si>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</si>
  <si>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</si>
  <si>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</si>
  <si>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</si>
  <si>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</si>
  <si>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</si>
  <si>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</si>
  <si>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</si>
  <si>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</si>
  <si>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</si>
  <si>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</si>
  <si>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</si>
  <si>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</si>
  <si>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</si>
  <si>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</si>
  <si>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</si>
  <si>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</si>
  <si>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</si>
  <si>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</si>
  <si>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</si>
  <si>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</si>
  <si>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</si>
  <si>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</si>
  <si>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</si>
  <si>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</si>
  <si>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</si>
  <si>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</si>
  <si>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</si>
  <si>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</si>
  <si>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</si>
  <si>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</si>
  <si>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</si>
  <si>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</si>
  <si>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</si>
  <si>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</si>
  <si>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</si>
  <si>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</si>
  <si>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</si>
  <si>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</si>
  <si>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</si>
  <si>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</si>
  <si>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</si>
  <si>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</si>
  <si>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</si>
  <si>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</si>
  <si>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</si>
  <si>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</si>
  <si>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</si>
  <si>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</si>
  <si>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</si>
  <si>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</si>
  <si>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</si>
  <si>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</si>
  <si>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</si>
  <si>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</si>
  <si>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</si>
  <si>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</si>
  <si>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</si>
  <si>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</si>
  <si>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</si>
  <si>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54.1</t>
  </si>
  <si>
    <t>54.2</t>
  </si>
  <si>
    <t>54.3</t>
  </si>
  <si>
    <t>54.4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</si>
  <si>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</si>
  <si>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</si>
  <si>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</si>
  <si>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</si>
  <si>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</si>
  <si>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</si>
  <si>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</si>
  <si>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</si>
  <si>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</si>
  <si>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</si>
  <si>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</si>
  <si>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</si>
  <si>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</si>
  <si>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</si>
  <si>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</si>
  <si>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</si>
  <si>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</si>
  <si>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</si>
  <si>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</si>
  <si>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</si>
  <si>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</si>
  <si>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</si>
  <si>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</si>
  <si>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</si>
  <si>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</si>
  <si>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</si>
  <si>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</si>
  <si>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</si>
  <si>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</si>
  <si>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</si>
  <si>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</si>
  <si>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</si>
  <si>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</si>
  <si>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</si>
  <si>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</si>
  <si>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</si>
  <si>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</si>
  <si>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</si>
  <si>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</si>
  <si>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</si>
  <si>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60.1</t>
  </si>
  <si>
    <t>60.2</t>
  </si>
  <si>
    <t>60.3</t>
  </si>
  <si>
    <t>60.4</t>
  </si>
  <si>
    <t>60.5</t>
  </si>
  <si>
    <t>60.6</t>
  </si>
  <si>
    <t>60.7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</si>
  <si>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</si>
  <si>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</si>
  <si>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</si>
  <si>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</si>
  <si>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</si>
  <si>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</si>
  <si>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</si>
  <si>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</si>
  <si>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</si>
  <si>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</si>
  <si>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</si>
  <si>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</si>
  <si>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</si>
  <si>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</si>
  <si>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</si>
  <si>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</si>
  <si>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</si>
  <si>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</si>
  <si>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</si>
  <si>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</si>
  <si>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</si>
  <si>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</si>
  <si>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</si>
  <si>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</si>
  <si>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</si>
  <si>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</si>
  <si>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</si>
  <si>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</si>
  <si>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</si>
  <si>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</si>
  <si>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</si>
  <si>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</si>
  <si>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</si>
  <si>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</si>
  <si>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</si>
  <si>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</si>
  <si>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</si>
  <si>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</si>
  <si>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НДС, %</t>
  </si>
  <si>
    <t>итого по 15 пунктам</t>
  </si>
  <si>
    <t>Таблица №1</t>
  </si>
  <si>
    <t>Таблица №2</t>
  </si>
  <si>
    <t>Таблица№3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</si>
  <si>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</si>
  <si>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</si>
  <si>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</si>
  <si>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</si>
  <si>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</si>
  <si>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</si>
  <si>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</si>
  <si>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</si>
  <si>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</si>
  <si>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</si>
  <si>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</si>
  <si>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t>Итоговая стоимость по Таблице №1(демонтаж)</t>
  </si>
  <si>
    <t>кол-во</t>
  </si>
  <si>
    <t>Стоимость без НДС (Сум)</t>
  </si>
  <si>
    <t>Стоимость с НДС (Сум)</t>
  </si>
  <si>
    <t xml:space="preserve">Таблица №4 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</si>
  <si>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</si>
  <si>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</si>
  <si>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</si>
  <si>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</si>
  <si>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</si>
  <si>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5.2</t>
  </si>
  <si>
    <t>5.3</t>
  </si>
  <si>
    <t>5.4</t>
  </si>
  <si>
    <t>УСТАНОВКА МЕТАЛЛОКОНСТРУКЦИЙ ЦФ И АНКЕРНЫХ КРЕПЛЕНИЙ</t>
  </si>
  <si>
    <t>6.3</t>
  </si>
  <si>
    <t>6.4</t>
  </si>
  <si>
    <t>6.5</t>
  </si>
  <si>
    <t>ФМ1</t>
  </si>
  <si>
    <t>ФМ2_1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</si>
  <si>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</si>
  <si>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</si>
  <si>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</si>
  <si>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</si>
  <si>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</si>
  <si>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</si>
  <si>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</si>
  <si>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</si>
  <si>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</si>
  <si>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</si>
  <si>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</si>
  <si>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18.1</t>
  </si>
  <si>
    <t>18.2</t>
  </si>
  <si>
    <t>18.3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</si>
  <si>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</si>
  <si>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</si>
  <si>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</si>
  <si>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</si>
  <si>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</si>
  <si>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</si>
  <si>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</si>
  <si>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</si>
  <si>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</si>
  <si>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</si>
  <si>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</si>
  <si>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</si>
  <si>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</si>
  <si>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</si>
  <si>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</si>
  <si>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МЕТИЗЫМ</t>
  </si>
  <si>
    <t>МЕТИЗЫ МАЧТЫ</t>
  </si>
  <si>
    <t>ОТТЯЖКА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</si>
  <si>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</si>
  <si>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</si>
  <si>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</si>
  <si>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</si>
  <si>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</si>
  <si>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</si>
  <si>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</si>
  <si>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</si>
  <si>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</si>
  <si>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</si>
  <si>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</si>
  <si>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</si>
  <si>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</si>
  <si>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</si>
  <si>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</si>
  <si>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</si>
  <si>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</si>
  <si>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</si>
  <si>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</si>
  <si>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</si>
  <si>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</si>
  <si>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</si>
  <si>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</si>
  <si>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</si>
  <si>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49.1</t>
  </si>
  <si>
    <t>50.1</t>
  </si>
  <si>
    <t>57.2</t>
  </si>
  <si>
    <t>57.3</t>
  </si>
  <si>
    <t>58.4</t>
  </si>
  <si>
    <t>58.5</t>
  </si>
  <si>
    <t>58.6</t>
  </si>
  <si>
    <t>58.7</t>
  </si>
  <si>
    <t>РАЗДЕЛ 6:УСТАНОВКА ОГРАЖДЕНИЯ</t>
  </si>
  <si>
    <t>59.9</t>
  </si>
  <si>
    <t>61</t>
  </si>
  <si>
    <t>62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</si>
  <si>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</si>
  <si>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</si>
  <si>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</si>
  <si>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</si>
  <si>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</si>
  <si>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</si>
  <si>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</si>
  <si>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</si>
  <si>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</si>
  <si>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</si>
  <si>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</si>
  <si>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</si>
  <si>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</si>
  <si>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</si>
  <si>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</si>
  <si>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</si>
  <si>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</si>
  <si>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</si>
  <si>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</si>
  <si>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</si>
  <si>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</si>
  <si>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</si>
  <si>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</si>
  <si>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</si>
  <si>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</si>
  <si>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</si>
  <si>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67</t>
  </si>
  <si>
    <t>68</t>
  </si>
  <si>
    <t>68.1</t>
  </si>
  <si>
    <t>68.2</t>
  </si>
  <si>
    <t>68.3</t>
  </si>
  <si>
    <t>68.4</t>
  </si>
  <si>
    <t>68.5</t>
  </si>
  <si>
    <t>68.6</t>
  </si>
  <si>
    <t>68.7</t>
  </si>
  <si>
    <t xml:space="preserve"> 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</si>
  <si>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</si>
  <si>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</si>
  <si>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</si>
  <si>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Стоимость изготовления  металлоконструкции для (СМР)</t>
  </si>
  <si>
    <t>НДС 12%</t>
  </si>
  <si>
    <t>E1-1-14-1</t>
  </si>
  <si>
    <t>РАЗРАБОТКА ГРУНТА С ПОГРУЗКОЙ НА АВТОМОБИЛИ-САМОСВАЛЫ ЭКСКАВАТОРАМИ С КОВШОМ ВМЕСТИМОСТЬЮ 0,4 [0,35-0,45] М3, ГРУППА ГРУНТОВ 1</t>
  </si>
  <si>
    <t>E1-1-4-1</t>
  </si>
  <si>
    <t>РАЗРАБОТКА ГРУНТА В ОТВАЛ ЭКСКАВАТОРАМИ "ДРАГЛАЙН" ИЛИ "ОБРАТНАЯ ЛОПАТА" С КОВШОМ ВМЕСТИМОСТЬЮ 0,4 [0,3-0,45] М3, ГРУППА ГРУНТОВ 1</t>
  </si>
  <si>
    <t>ЗАСЫПКА ВРУЧНУЮ НАСЫПЕЙ, ГРУППА ГРУНТОВ 1</t>
  </si>
  <si>
    <t>УПЛОТНЕНИЕ ГРУНТА БАНКЕТКИ ПНЕВМАТИЧЕСКИМИ ТРАМБОВКАМИ, ГРУППА ГРУНТОВ 1, 2</t>
  </si>
  <si>
    <t>12.9</t>
  </si>
  <si>
    <t>12.10</t>
  </si>
  <si>
    <t>E12-2-1-2 ШHК.ДОП.3</t>
  </si>
  <si>
    <t>УСТРОЙСТВО ГИДРОИЗОЛЯЦИЙ ГОРИЗОНТАЛЬНЫХ ПОВЕРХНОСТЕЙ. ОКЛЕЕЧНАЯ В ОДИН СЛОЙ</t>
  </si>
  <si>
    <t>044070</t>
  </si>
  <si>
    <t>МАТЕРИАЛЫ ГИДРОИЗОЛЯЦИОННЫЕ РУЛОННЫЕ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</si>
  <si>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</si>
  <si>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</si>
  <si>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</si>
  <si>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</si>
  <si>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</si>
  <si>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</si>
  <si>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</si>
  <si>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</si>
  <si>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</si>
  <si>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</si>
  <si>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</si>
  <si>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</si>
  <si>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</si>
  <si>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16.9</t>
  </si>
  <si>
    <t>16.10</t>
  </si>
  <si>
    <t>E6-1-15-9</t>
  </si>
  <si>
    <t>УСТАНОВКА ЗАКЛАДНЫХ ДЕТАЛЕЙ ВЕСОМ БОЛЕЕ 20 КГ</t>
  </si>
  <si>
    <t>МЕТИЗЫ ДЕТАЛЕЙ ЗАКЛАДНЫХ</t>
  </si>
  <si>
    <t>ЗАКЛ.ДЕТАЛИ</t>
  </si>
  <si>
    <t>ДЕТАЛИ ЗАКЛАДНЫЕ</t>
  </si>
  <si>
    <t>E12-2-2-5 ШHК.ДОП.3</t>
  </si>
  <si>
    <t>УСТРОЙСТВО ГИДРОИЗОЛЯЦИЙ ВЕРТИКАЛЬНЫХ ПОВЕРХНОСТЕЙ ОКЛЕЕЧНАЯ В ОДИН СЛОЙ</t>
  </si>
  <si>
    <t>21.7</t>
  </si>
  <si>
    <t>21.8</t>
  </si>
  <si>
    <t>E11-1-15-3</t>
  </si>
  <si>
    <t>УСТРОЙСТВО ПОДЛИВКИ ЦЕМЕНТНОЙ ТОЛЩИНОЙ 50 ММ НА ПЕРВЫЙ СЛОЙ 20 ММ</t>
  </si>
  <si>
    <t>22.8</t>
  </si>
  <si>
    <t>045034</t>
  </si>
  <si>
    <t>РАСТВОР ГОТОВЫЙ КЛАДОЧНЫЙ ТЯЖЕЛЫЙ ЦЕМЕНТНЫЙ МАРКА ПО ПРОЕКТУ</t>
  </si>
  <si>
    <t>E11-1-15-4 К=6</t>
  </si>
  <si>
    <t>УСТРОЙСТВО ПОДЛИВКИ ЦЕМЕНТНОЙ НА КАЖДЫЕ 5 ММ ИЗМЕНЕНИЯ ТОЛЩИНЫ ДО 50 ММ ЗА 6 PАЗ</t>
  </si>
  <si>
    <t xml:space="preserve">ОСНОВАНИЕ:ПРОЕКТ: КОНСТРУКЦИИ ЖЕЛЕЗОБЕТОННЫЕ-КЖ </t>
  </si>
  <si>
    <t>ПРОЧИЕ ЗАТРАТЫ ПОДРЯЧИКА</t>
  </si>
  <si>
    <t>КОНСТРУКЦИИ МЕТАЛЛЛИЧЕСКИЕ</t>
  </si>
  <si>
    <t>РАЗДЕЛ 1:МОНТАЖ ОПОРЫ /ST-0169-22-BSS-Б-30/1-КМ/ ВЫСОТОЙ 30 М.</t>
  </si>
  <si>
    <t>СЕКЦИИ БАШНИ О1</t>
  </si>
  <si>
    <t>МЕТИЗЫ БАШНИ</t>
  </si>
  <si>
    <t>М/К МОЛНИЕПРИЕМНИКА МП-1</t>
  </si>
  <si>
    <t>МОНТАЖ ЛЕСТНИЦ-СТРЕМЯНОК Л-1</t>
  </si>
  <si>
    <t>ЛЕСТНИЦА Л-1</t>
  </si>
  <si>
    <t>КЛС_1</t>
  </si>
  <si>
    <t>КРЕПЛЕНИЕ ЛЕСТНИЦЫ Л-1</t>
  </si>
  <si>
    <t>МЕТИЗЫКЛС</t>
  </si>
  <si>
    <t>МЕТИЗЫ КРЕПЛЕНИЯ ЛЕСТНИЦЫ</t>
  </si>
  <si>
    <t>Ц8-2-152-3</t>
  </si>
  <si>
    <t>МОНТАЖ КАБЕЛЬНОЙ ТРАССЫ КТ-1</t>
  </si>
  <si>
    <t>034501</t>
  </si>
  <si>
    <t>ПОРТЛАНДЦЕМЕНТ ОБЩЕСТРОИТЕЛЬНОГО НАЗНАЧЕНИЯ БЕЗДОБАВОЧНЫЙ МАРКИ 400</t>
  </si>
  <si>
    <t>КТ_1</t>
  </si>
  <si>
    <t>КОНСТРУКЦИИ КТ-1</t>
  </si>
  <si>
    <t>КОЛОДКА ЗАЗЕМЛЕНИЯ КЗ-1 /6 ШТ/</t>
  </si>
  <si>
    <t>20.8</t>
  </si>
  <si>
    <t>20.9</t>
  </si>
  <si>
    <t>КАБЕЛЬРОСТ КР-1 /1,8 ПМ/</t>
  </si>
  <si>
    <t>ОП1</t>
  </si>
  <si>
    <t>ОПОРНАЯ СТОЙКА ОП-1 /1 ШТ/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</si>
  <si>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</si>
  <si>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</si>
  <si>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</si>
  <si>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</si>
  <si>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</si>
  <si>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</si>
  <si>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</si>
  <si>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</si>
  <si>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</si>
  <si>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32.2</t>
  </si>
  <si>
    <t>32.3</t>
  </si>
  <si>
    <t>32.4</t>
  </si>
  <si>
    <t>32.5</t>
  </si>
  <si>
    <t>32.6</t>
  </si>
  <si>
    <t>32.7</t>
  </si>
  <si>
    <t>32.8</t>
  </si>
  <si>
    <t>34.1</t>
  </si>
  <si>
    <t>34.2</t>
  </si>
  <si>
    <t>34.3</t>
  </si>
  <si>
    <t>34.4</t>
  </si>
  <si>
    <t>36.1</t>
  </si>
  <si>
    <t>37.9</t>
  </si>
  <si>
    <t>37.10</t>
  </si>
  <si>
    <t>37.11</t>
  </si>
  <si>
    <t>37.12</t>
  </si>
  <si>
    <t>37.13</t>
  </si>
  <si>
    <t>37.14</t>
  </si>
  <si>
    <t>37.15</t>
  </si>
  <si>
    <t>МОНТАЖ КОНСТРУКЦИЙ КРОНШТЕЙНА РАЗГРУЗОЧНОЙ РАМЫ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</si>
  <si>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</si>
  <si>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</si>
  <si>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</si>
  <si>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</si>
  <si>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</si>
  <si>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</si>
  <si>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</si>
  <si>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</si>
  <si>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</si>
  <si>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РАЗДЕЛ 4:УСТРОЙСТВО ЗАЗЕМЛЕНИЯ /С ОЧАГОМ 12 ЭЛЕКТРОДОВ/</t>
  </si>
  <si>
    <t>46.2</t>
  </si>
  <si>
    <t>46.3</t>
  </si>
  <si>
    <t>46.4</t>
  </si>
  <si>
    <t>46.5</t>
  </si>
  <si>
    <t>49.2</t>
  </si>
  <si>
    <t>49.3</t>
  </si>
  <si>
    <t>49.4</t>
  </si>
  <si>
    <t>49.5</t>
  </si>
  <si>
    <t>49.6</t>
  </si>
  <si>
    <t>51.9</t>
  </si>
  <si>
    <t>51.10</t>
  </si>
  <si>
    <t>52.8</t>
  </si>
  <si>
    <t>52.9</t>
  </si>
  <si>
    <t>М/К ОГРАЖДЕНИЯ-РЕСУРС ПО ПРОЕКТУ /25 М / 0,41109 Т/</t>
  </si>
  <si>
    <t>55.7</t>
  </si>
  <si>
    <t>55.8</t>
  </si>
  <si>
    <t>57.4</t>
  </si>
  <si>
    <t>57.5</t>
  </si>
  <si>
    <t>57.6</t>
  </si>
  <si>
    <t>E10-1-48-1 ШHК.ДОП.6</t>
  </si>
  <si>
    <t>УСТАНОВКА ДВЕРНЫХ ЗАМКОВ</t>
  </si>
  <si>
    <t>100ШТ</t>
  </si>
  <si>
    <t>61.1</t>
  </si>
  <si>
    <t>61.2</t>
  </si>
  <si>
    <t>61.3</t>
  </si>
  <si>
    <t>61.4</t>
  </si>
  <si>
    <t>002209</t>
  </si>
  <si>
    <t>ШУРУПОВЕРТЫ СТРОИТЕЛЬНО-МОНТАЖНЫЕ</t>
  </si>
  <si>
    <t>61.5</t>
  </si>
  <si>
    <t>61.6</t>
  </si>
  <si>
    <t>031281</t>
  </si>
  <si>
    <t>ЗАМКИ ДВЕРНЫЕ ВРЕЗНЫЕ С РУЧКАМИ</t>
  </si>
  <si>
    <t>62.1</t>
  </si>
  <si>
    <t>63.9</t>
  </si>
  <si>
    <t>045012</t>
  </si>
  <si>
    <t>БЕТОН ТЯЖЕЛЫЙ, КЛАСС В 10 (М100)</t>
  </si>
  <si>
    <t>E6-1-80-9</t>
  </si>
  <si>
    <t>ПРИГОТОВЛЕНИЕ ТЯЖЕЛОГО БЕТОНА НА ЩЕБНЕ КЛАССА В 10</t>
  </si>
  <si>
    <t>65.7</t>
  </si>
  <si>
    <t>65.8</t>
  </si>
  <si>
    <t>ОСНОВАНИЕ:ПРОЕКТКОНСТРУКЦИИ МЕТАЛЛИЧЕСКИЕ</t>
  </si>
  <si>
    <t>ИТОГО ПО РАЗДЕЛАМ КЖ И КМ:</t>
  </si>
  <si>
    <t>6*</t>
  </si>
  <si>
    <t>E1-2-68-2</t>
  </si>
  <si>
    <t>ВОДООТЛИВ ИЗ КОТЛОВАНОВ</t>
  </si>
  <si>
    <t>001273</t>
  </si>
  <si>
    <t>НАСОСЫ ДЛЯ ВОДОПОНИЖЕНИЯ И ВОДООТЛИВА 4 КВТ</t>
  </si>
  <si>
    <t>3.5</t>
  </si>
  <si>
    <t>E1-2-60-1</t>
  </si>
  <si>
    <t>ПОГРУЗКА ВРУЧНУЮ НЕУПЛОТНЕННОГО ГРУНТА ИЗ ШТАБЕЛЕЙ И ОТВАЛОВ В ТРАНСПОРТНЫЕ СРЕДСТВА, ГРУППА ГРУНТОВ: 1</t>
  </si>
  <si>
    <t>ГРАВИЙНО-ПЕСЧАНАЯ СМЕСЬ</t>
  </si>
  <si>
    <t>E11-1-2-3</t>
  </si>
  <si>
    <t>УСТРОЙСТВО ПОДСТИЛАЮЩИХ СЛОЕВ ГРАВИЙНО-ПЕСЧАНЫХ</t>
  </si>
  <si>
    <t>045056</t>
  </si>
  <si>
    <t>ГРАВИЙ ДЛЯ СТРОИТЕЛЬНЫХ РАБОТ ФРАКЦИИ 20-40 ММ</t>
  </si>
  <si>
    <t>E6-1-5-6</t>
  </si>
  <si>
    <t>УСТРОЙСТВО ЖЕЛЕЗОБЕТОННЫХ ФУНДАМЕНТОВ ОБЩЕГО НАЗНАЧЕНИЯ ОБЪЕМОМ БОЛЕЕ 25 М3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</si>
  <si>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</si>
  <si>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</si>
  <si>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</si>
  <si>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</si>
  <si>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</si>
  <si>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</si>
  <si>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</si>
  <si>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</si>
  <si>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</si>
  <si>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14.21</t>
  </si>
  <si>
    <t>14.22</t>
  </si>
  <si>
    <t>23.7</t>
  </si>
  <si>
    <t>23.8</t>
  </si>
  <si>
    <t>РАЗДЕЛ 1:ОРГАНИЗАЦИЯ ФУНДАМЕНТОВ МАЧТЫ ST-0166-22-BSS-М-30-КМ ВЫСОТОЙ 30М НА ЗЕМЛЕ</t>
  </si>
  <si>
    <t>УПЛОТНЕНИЕ ГРУНТА ПНЕВМАТИЧЕСКИМИ ТРАМБОВКАМИ ГРУНТА ОБРАТНОЙ ЗАСЫПКИ, ГРУППА ГРУНТОВ 1, 2</t>
  </si>
  <si>
    <t>УСТРОЙСТВО БЕТОННОЙ ПОДГОТОВКИ ИЗ БЕТОНА</t>
  </si>
  <si>
    <t>6.6</t>
  </si>
  <si>
    <t>6.7</t>
  </si>
  <si>
    <t>6.8</t>
  </si>
  <si>
    <t>МЕТАЛЛОКОНСТРУКЦИИ ФМ-1 /ST-0167-22-BSS-М-36 /ФМ1// /1 ШТ/</t>
  </si>
  <si>
    <t>МЕТАЛЛОКОНСТРУКЦИИ ФМ-2 /ST-0167-22-BSS-М-36 /ФМ2// /3 ШТ/</t>
  </si>
  <si>
    <t>МЕТИЗЫФМ</t>
  </si>
  <si>
    <t>МЕТИЗЫ ФМ-1 И ФМ-2</t>
  </si>
  <si>
    <t>11.9</t>
  </si>
  <si>
    <t>11.10</t>
  </si>
  <si>
    <t>11.11</t>
  </si>
  <si>
    <t>11.12</t>
  </si>
  <si>
    <t>11.13</t>
  </si>
  <si>
    <t>11.14</t>
  </si>
  <si>
    <t>УСТРОЙСТВО БЕТОННЫХ ФУНДАМЕНТОВ ОБЩЕГО НАЗНАЧЕНИЯ ОБЪЕМОМ ДО 5 М3/ФМ2, 3 ШТ</t>
  </si>
  <si>
    <t>12.11</t>
  </si>
  <si>
    <t>12.12</t>
  </si>
  <si>
    <t>12.13</t>
  </si>
  <si>
    <t>12.14</t>
  </si>
  <si>
    <t>УСТРОЙСТВО БЕТОННЫХ ОТМОСТОК БЕТОН КЛ В-10</t>
  </si>
  <si>
    <t>19.8</t>
  </si>
  <si>
    <t>022075</t>
  </si>
  <si>
    <t>БЕТОН ТЯЖЕЛЫЙ, КРУПНОСТЬ ЗАПОЛНИТЕЛЯ 10 ММ, КЛАСС В 20 (М250)</t>
  </si>
  <si>
    <t>РАЗДЕЛ 2:УСТАНОВКА МАЧТЫ ST-0166-22-BSS-М-30-КМ ВЫСОТОЙ 30М НА ЗЕМЛЕ</t>
  </si>
  <si>
    <t>E34-1-15-3</t>
  </si>
  <si>
    <t>УСТАНОВКА РАДИОМАЧТ СТАЛЬНЫХ РЕШЕТЧАТЫХ НА ОТТЯЖКАХ ДЛЯ ЗОНОВЫХ ЛИНИЙ СВЯЗИ ВЫСОТОЙ:ДО 45 М</t>
  </si>
  <si>
    <t>СМ</t>
  </si>
  <si>
    <t>КОНСТРУКЦИИ МЕТАЛЛИЧЕСКИЕ СТВОЛА МАЧТЫ\ 1 К-Т\</t>
  </si>
  <si>
    <t>КАНАТ СТАЛЬНОЙ 9,6ММ</t>
  </si>
  <si>
    <t>ОТТЯЖКА2</t>
  </si>
  <si>
    <t>КАНАТ СТАЛЬНОЙ 11 ММ</t>
  </si>
  <si>
    <t>УСТРОЙСТВО МОЛНИЕПРИЕМНИКА И СВЕТООГРАЖДЕНИЯ К ОПОРАМ ВЫСОТОЙ, М БОЛЕЕ 8,5</t>
  </si>
  <si>
    <t>34.5</t>
  </si>
  <si>
    <t>34.6</t>
  </si>
  <si>
    <t>34.7</t>
  </si>
  <si>
    <t>34.8</t>
  </si>
  <si>
    <t>КОЛОДКА ЗАЗЕМЛЕНИЯ КЗ-1 6 ШТ</t>
  </si>
  <si>
    <t>E13-3-4-26</t>
  </si>
  <si>
    <t>ОКРАСКА МЕТАЛЛИЧЕСКИХ ОГРУНТОВАННЫХ ПОВЕРХНОСТЕЙ ЭМАЛЬЮ ПФ-115</t>
  </si>
  <si>
    <t>40.2</t>
  </si>
  <si>
    <t>40.3</t>
  </si>
  <si>
    <t>40.4</t>
  </si>
  <si>
    <t>40.5</t>
  </si>
  <si>
    <t>40.6</t>
  </si>
  <si>
    <t>40.7</t>
  </si>
  <si>
    <t>40.8</t>
  </si>
  <si>
    <t>41.2</t>
  </si>
  <si>
    <t>41.3</t>
  </si>
  <si>
    <t>41.4</t>
  </si>
  <si>
    <t>41.5</t>
  </si>
  <si>
    <t>41.6</t>
  </si>
  <si>
    <t>41.7</t>
  </si>
  <si>
    <t>41.8</t>
  </si>
  <si>
    <t>РАЗДЕЛ 4:УСТАНОВКА РАМЫ ПОД ОБОРУДОВАНИЕ/ST-0505-19-BSS-РР-КМ/</t>
  </si>
  <si>
    <t>51.11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</si>
  <si>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</si>
  <si>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</si>
  <si>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</si>
  <si>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</si>
  <si>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</si>
  <si>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</si>
  <si>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</si>
  <si>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</si>
  <si>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</si>
  <si>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62.2</t>
  </si>
  <si>
    <t>62.3</t>
  </si>
  <si>
    <t>62.4</t>
  </si>
  <si>
    <t>РАЗДЕЛ 5:УСТРОЙСТВО ЗАЗЕМЛЕНИЯ /С ОЧАГОМ 12 ЭЛЕКТРОДОВ/</t>
  </si>
  <si>
    <t>68.8</t>
  </si>
  <si>
    <t>69</t>
  </si>
  <si>
    <t>69.1</t>
  </si>
  <si>
    <t>69.2</t>
  </si>
  <si>
    <t>69.3</t>
  </si>
  <si>
    <t>69.4</t>
  </si>
  <si>
    <t>69.5</t>
  </si>
  <si>
    <t>69.6</t>
  </si>
  <si>
    <t>70</t>
  </si>
  <si>
    <t>70.1</t>
  </si>
  <si>
    <t>71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</si>
  <si>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</si>
  <si>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</si>
  <si>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</si>
  <si>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</si>
  <si>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</si>
  <si>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</si>
  <si>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</si>
  <si>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</si>
  <si>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</si>
  <si>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</si>
  <si>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72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</si>
  <si>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</si>
  <si>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</si>
  <si>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</si>
  <si>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</si>
  <si>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</si>
  <si>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</si>
  <si>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</si>
  <si>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</si>
  <si>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</si>
  <si>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73</t>
  </si>
  <si>
    <t>74</t>
  </si>
  <si>
    <t>М/К ОГРАЖДЕНИЯ-РЕСУРС ПО ПРОЕКТУ /18 М / 0,28939 Т/</t>
  </si>
  <si>
    <t>75</t>
  </si>
  <si>
    <t>75.1</t>
  </si>
  <si>
    <t>75.2</t>
  </si>
  <si>
    <t>75.3</t>
  </si>
  <si>
    <t>75.4</t>
  </si>
  <si>
    <t>75.5</t>
  </si>
  <si>
    <t>75.6</t>
  </si>
  <si>
    <t>75.7</t>
  </si>
  <si>
    <t>75.8</t>
  </si>
  <si>
    <t>76</t>
  </si>
  <si>
    <t>76.1</t>
  </si>
  <si>
    <t>76.2</t>
  </si>
  <si>
    <t>76.3</t>
  </si>
  <si>
    <t>76.4</t>
  </si>
  <si>
    <t>76.5</t>
  </si>
  <si>
    <t>76.6</t>
  </si>
  <si>
    <t>76.7</t>
  </si>
  <si>
    <t>77</t>
  </si>
  <si>
    <t>77.1</t>
  </si>
  <si>
    <t>77.2</t>
  </si>
  <si>
    <t>77.3</t>
  </si>
  <si>
    <t>77.4</t>
  </si>
  <si>
    <t>77.5</t>
  </si>
  <si>
    <t>77.6</t>
  </si>
  <si>
    <t>78</t>
  </si>
  <si>
    <t>78.1</t>
  </si>
  <si>
    <t>78.2</t>
  </si>
  <si>
    <t>78.3</t>
  </si>
  <si>
    <t>78.4</t>
  </si>
  <si>
    <t>78.5</t>
  </si>
  <si>
    <t>78.6</t>
  </si>
  <si>
    <t>78.7</t>
  </si>
  <si>
    <t>79</t>
  </si>
  <si>
    <t>79.1</t>
  </si>
  <si>
    <t>79.2</t>
  </si>
  <si>
    <t>79.3</t>
  </si>
  <si>
    <t>79.4</t>
  </si>
  <si>
    <t>79.5</t>
  </si>
  <si>
    <t>79.6</t>
  </si>
  <si>
    <t>80</t>
  </si>
  <si>
    <t>80.1</t>
  </si>
  <si>
    <t>80.2</t>
  </si>
  <si>
    <t>80.3</t>
  </si>
  <si>
    <t>80.4</t>
  </si>
  <si>
    <t>80.5</t>
  </si>
  <si>
    <t>80.6</t>
  </si>
  <si>
    <t>80.7</t>
  </si>
  <si>
    <t>81</t>
  </si>
  <si>
    <t>81.1</t>
  </si>
  <si>
    <t>81.2</t>
  </si>
  <si>
    <t>81.3</t>
  </si>
  <si>
    <t>81.4</t>
  </si>
  <si>
    <t>81.5</t>
  </si>
  <si>
    <t>81.6</t>
  </si>
  <si>
    <t>РАЗДЕЛ 7:УСТРОЙСТВО ПЛОЩАДКИ ОБЪЕКТА</t>
  </si>
  <si>
    <t>82</t>
  </si>
  <si>
    <t>82.1</t>
  </si>
  <si>
    <t>83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</si>
  <si>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</si>
  <si>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</si>
  <si>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</si>
  <si>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</si>
  <si>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</si>
  <si>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</si>
  <si>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</si>
  <si>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</si>
  <si>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</si>
  <si>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</t>
  </si>
  <si>
    <t>84.1</t>
  </si>
  <si>
    <t>84.2</t>
  </si>
  <si>
    <t>84.3</t>
  </si>
  <si>
    <t>85</t>
  </si>
  <si>
    <t>85.1</t>
  </si>
  <si>
    <t>85.2</t>
  </si>
  <si>
    <t>85.3</t>
  </si>
  <si>
    <t>85.4</t>
  </si>
  <si>
    <t>85.5</t>
  </si>
  <si>
    <t>85.6</t>
  </si>
  <si>
    <t>85.7</t>
  </si>
  <si>
    <t>85.8</t>
  </si>
  <si>
    <t>8*</t>
  </si>
  <si>
    <t>9*</t>
  </si>
  <si>
    <t xml:space="preserve">Итоговая стоимость СМР Башни 24 </t>
  </si>
  <si>
    <t xml:space="preserve">Итоговая стоимость СМР Башни 30 </t>
  </si>
  <si>
    <t>Итоговая стоимость СМР за Мачту</t>
  </si>
  <si>
    <t xml:space="preserve">ИТОГО по разделам СМР Башни 24 +СМР Башни 30 +СМР Мачта </t>
  </si>
  <si>
    <t>ИТОГО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</si>
  <si>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</si>
  <si>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</si>
  <si>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</si>
  <si>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</si>
  <si>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</si>
  <si>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</si>
  <si>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</si>
  <si>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</si>
  <si>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</si>
  <si>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</si>
  <si>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</si>
  <si>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</si>
  <si>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</si>
  <si>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</si>
  <si>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</si>
  <si>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</si>
  <si>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</si>
  <si>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</si>
  <si>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</si>
  <si>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</si>
  <si>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**Cтоимость ЧЕЛ/ЧАС ,но не выше по месту регистрации Участника</t>
  </si>
  <si>
    <t>*Предложенная участником Величина прочих затрат Подрядчика-%, должна указываться не выше данных по месту  его регистрации в налоговых органах.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</si>
  <si>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Итоговая расчетная стоимость ценообразования:</t>
  </si>
  <si>
    <r>
      <rPr>
        <sz val="11"/>
        <rFont val="Times New Roman"/>
        <family val="1"/>
        <charset val="204"/>
      </rPr>
      <t>Все   предложенные стоимости по</t>
    </r>
    <r>
      <rPr>
        <b/>
        <sz val="11"/>
        <rFont val="Times New Roman"/>
        <family val="1"/>
        <charset val="204"/>
      </rPr>
      <t xml:space="preserve"> Таблицам №1,№2,№3</t>
    </r>
    <r>
      <rPr>
        <sz val="1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1"/>
        <rFont val="Times New Roman"/>
        <family val="1"/>
        <charset val="204"/>
      </rPr>
      <t>Итоговая расчетная стоимость ценообразования</t>
    </r>
    <r>
      <rPr>
        <sz val="1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1"/>
        <color theme="1"/>
        <rFont val="Times New Roman"/>
        <family val="1"/>
        <charset val="204"/>
      </rPr>
      <t>Регион регистрации"</t>
    </r>
    <r>
      <rPr>
        <sz val="11"/>
        <rFont val="Times New Roman"/>
        <family val="1"/>
        <charset val="204"/>
      </rPr>
      <t>, свой регион регистрации в налоговых органах .
При правильном заполнение Таблиц №1-(</t>
    </r>
    <r>
      <rPr>
        <b/>
        <sz val="11"/>
        <rFont val="Times New Roman"/>
        <family val="1"/>
        <charset val="204"/>
      </rPr>
      <t>Изготовление металоконструкции за тоннаж</t>
    </r>
    <r>
      <rPr>
        <sz val="11"/>
        <rFont val="Times New Roman"/>
        <family val="1"/>
        <charset val="204"/>
      </rPr>
      <t>);Таблиц №2-(</t>
    </r>
    <r>
      <rPr>
        <b/>
        <sz val="11"/>
        <rFont val="Times New Roman"/>
        <family val="1"/>
        <charset val="204"/>
      </rPr>
      <t>Демонтажные работы</t>
    </r>
    <r>
      <rPr>
        <sz val="11"/>
        <rFont val="Times New Roman"/>
        <family val="1"/>
        <charset val="204"/>
      </rPr>
      <t xml:space="preserve">) и Таблицы №-3 ( </t>
    </r>
    <r>
      <rPr>
        <b/>
        <sz val="11"/>
        <rFont val="Times New Roman"/>
        <family val="1"/>
        <charset val="204"/>
      </rPr>
      <t>показатели по величине прочих затрат подрядчика,Cтоимость ЧЕЛ/ЧАС</t>
    </r>
    <r>
      <rPr>
        <sz val="11"/>
        <rFont val="Times New Roman"/>
        <family val="1"/>
        <charset val="204"/>
      </rPr>
      <t>) - указанные коэфиценты и цифры будут автоматически отражаться в локально ресурсной сметном расчете- "</t>
    </r>
    <r>
      <rPr>
        <b/>
        <sz val="11"/>
        <rFont val="Times New Roman"/>
        <family val="1"/>
        <charset val="204"/>
      </rPr>
      <t>F-5 БАШНЯ-24; F-5 БАШНЯ-30 и "F-5 МАЧТА</t>
    </r>
    <r>
      <rPr>
        <sz val="11"/>
        <rFont val="Times New Roman"/>
        <family val="1"/>
        <charset val="204"/>
      </rPr>
      <t xml:space="preserve">., и в следствие преобразуется итоговая сумма по локально ресурсной смете.
 а в </t>
    </r>
    <r>
      <rPr>
        <b/>
        <sz val="11"/>
        <rFont val="Times New Roman"/>
        <family val="1"/>
        <charset val="204"/>
      </rPr>
      <t>Таблице №4</t>
    </r>
    <r>
      <rPr>
        <sz val="11"/>
        <rFont val="Times New Roman"/>
        <family val="1"/>
        <charset val="204"/>
      </rPr>
      <t xml:space="preserve"> отобразятся итоговые стоимости по </t>
    </r>
    <r>
      <rPr>
        <b/>
        <sz val="11"/>
        <rFont val="Times New Roman"/>
        <family val="1"/>
        <charset val="204"/>
      </rPr>
      <t>F-5 БАШНЯ-24; F-5 БАШНЯ-30 и "F-5 МАЧТА и по таблице№2</t>
    </r>
    <r>
      <rPr>
        <sz val="11"/>
        <rFont val="Times New Roman"/>
        <family val="1"/>
        <charset val="204"/>
      </rPr>
      <t xml:space="preserve"> .</t>
    </r>
    <r>
      <rPr>
        <sz val="1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ОБЯЗАТЕЛЬНЫЕ УСЛОВИЯ:
1. Участник конкурса должен предоставить и загрузить файл "Итоговая расчетная стоимость ценообразования" со всеми остальными требуемыми документами по данному Конкурсу. 
2. Участник конкурса должен (вбить цифрами ,загрузить) </t>
    </r>
    <r>
      <rPr>
        <sz val="14"/>
        <color rgb="FFFF0000"/>
        <rFont val="Times New Roman"/>
        <family val="1"/>
        <charset val="204"/>
      </rPr>
      <t xml:space="preserve">ИМЕННО </t>
    </r>
    <r>
      <rPr>
        <sz val="14"/>
        <rFont val="Times New Roman"/>
        <family val="1"/>
        <charset val="204"/>
      </rPr>
      <t>итоговую стоимость по Таблице№4, в Портале- E. TENDER UZEX.UZ, в окошке ценового предложения.</t>
    </r>
    <r>
      <rPr>
        <sz val="10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
</t>
    </r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</si>
  <si>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стоимость по Таблице №4</t>
    </r>
  </si>
  <si>
    <t>РАЗДЕЛ 1:МОНТАЖ ОПОРЫ ST-0162-22-BSS-Б-24/1-КМ ВЫСОТОЙ 24 М.</t>
  </si>
  <si>
    <t>2023 год c 12%
4-квартал</t>
  </si>
  <si>
    <t>указать</t>
  </si>
  <si>
    <t xml:space="preserve">Примечание: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</si>
</sst>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51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FF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15" applyNumberFormat="0" applyAlignment="0" applyProtection="0"/>
    <xf numFmtId="0" fontId="15" fillId="27" borderId="16" applyNumberFormat="0" applyAlignment="0" applyProtection="0"/>
    <xf numFmtId="0" fontId="16" fillId="27" borderId="15" applyNumberFormat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9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28" borderId="21" applyNumberFormat="0" applyAlignment="0" applyProtection="0"/>
    <xf numFmtId="0" fontId="22" fillId="0" borderId="0" applyNumberFormat="0" applyFill="0" applyBorder="0" applyAlignment="0" applyProtection="0"/>
    <xf numFmtId="0" fontId="23" fillId="29" borderId="0" applyNumberFormat="0" applyBorder="0" applyAlignment="0" applyProtection="0"/>
    <xf numFmtId="0" fontId="2" fillId="0" borderId="0"/>
    <xf numFmtId="0" fontId="24" fillId="30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31" borderId="22" applyNumberFormat="0" applyFont="0" applyAlignment="0" applyProtection="0"/>
    <xf numFmtId="9" fontId="12" fillId="0" borderId="0" applyFont="0" applyFill="0" applyBorder="0" applyAlignment="0" applyProtection="0"/>
    <xf numFmtId="0" fontId="26" fillId="0" borderId="23" applyNumberFormat="0" applyFill="0" applyAlignment="0" applyProtection="0"/>
    <xf numFmtId="0" fontId="2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8" fillId="32" borderId="0" applyNumberFormat="0" applyBorder="0" applyAlignment="0" applyProtection="0"/>
    <xf numFmtId="0" fontId="45" fillId="0" borderId="0"/>
    <xf numFmtId="164" fontId="45" fillId="0" borderId="0" applyFont="0" applyFill="0" applyBorder="0" applyAlignment="0" applyProtection="0"/>
  </cellStyleXfs>
  <cellXfs count="154">
    <xf numFmtId="0" fontId="0" fillId="0" borderId="0" xfId="0" applyFont="1"/>
    <xf numFmtId="0" fontId="2" fillId="0" borderId="0" xfId="36" applyFont="1" applyFill="1"/>
    <xf numFmtId="0" fontId="30" fillId="0" borderId="24" xfId="36" applyFont="1" applyFill="1" applyBorder="1" applyAlignment="1">
      <alignment horizontal="center" vertical="center" wrapText="1"/>
    </xf>
    <xf numFmtId="0" fontId="35" fillId="0" borderId="24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4" fontId="35" fillId="0" borderId="24" xfId="36" applyNumberFormat="1" applyFont="1" applyFill="1" applyBorder="1" applyAlignment="1">
      <alignment horizontal="center" vertical="center" wrapText="1"/>
    </xf>
    <xf numFmtId="0" fontId="1" fillId="0" borderId="0" xfId="36" applyFont="1" applyFill="1" applyAlignment="1">
      <alignment vertical="center"/>
    </xf>
    <xf numFmtId="4" fontId="29" fillId="0" borderId="24" xfId="36" applyNumberFormat="1" applyFont="1" applyFill="1" applyBorder="1" applyAlignment="1">
      <alignment horizontal="center" vertical="center" wrapText="1"/>
    </xf>
    <xf numFmtId="3" fontId="29" fillId="0" borderId="24" xfId="36" applyNumberFormat="1" applyFont="1" applyFill="1" applyBorder="1" applyAlignment="1">
      <alignment horizontal="right" vertical="center" wrapText="1"/>
    </xf>
    <xf numFmtId="4" fontId="31" fillId="0" borderId="24" xfId="36" applyNumberFormat="1" applyFont="1" applyFill="1" applyBorder="1" applyAlignment="1">
      <alignment horizontal="right" vertical="center" wrapText="1"/>
    </xf>
    <xf numFmtId="3" fontId="31" fillId="0" borderId="24" xfId="36" applyNumberFormat="1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4" fontId="35" fillId="0" borderId="24" xfId="36" applyNumberFormat="1" applyFont="1" applyFill="1" applyBorder="1" applyAlignment="1">
      <alignment horizontal="right" vertical="center" wrapText="1"/>
    </xf>
    <xf numFmtId="2" fontId="2" fillId="0" borderId="0" xfId="36" applyNumberFormat="1" applyFont="1" applyFill="1" applyAlignment="1">
      <alignment vertical="center"/>
    </xf>
    <xf numFmtId="49" fontId="29" fillId="0" borderId="25" xfId="36" applyNumberFormat="1" applyFont="1" applyFill="1" applyBorder="1" applyAlignment="1">
      <alignment horizontal="center" vertical="center" wrapText="1"/>
    </xf>
    <xf numFmtId="49" fontId="29" fillId="0" borderId="24" xfId="36" applyNumberFormat="1" applyFont="1" applyFill="1" applyBorder="1" applyAlignment="1">
      <alignment horizontal="center" vertical="center" wrapText="1"/>
    </xf>
    <xf numFmtId="0" fontId="29" fillId="0" borderId="24" xfId="36" applyFont="1" applyFill="1" applyBorder="1" applyAlignment="1">
      <alignment horizontal="left" vertical="center" wrapText="1"/>
    </xf>
    <xf numFmtId="49" fontId="31" fillId="0" borderId="25" xfId="36" applyNumberFormat="1" applyFont="1" applyFill="1" applyBorder="1" applyAlignment="1">
      <alignment horizontal="center" vertical="center" wrapText="1"/>
    </xf>
    <xf numFmtId="49" fontId="31" fillId="0" borderId="24" xfId="36" applyNumberFormat="1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left" vertical="center" wrapText="1"/>
    </xf>
    <xf numFmtId="0" fontId="31" fillId="0" borderId="24" xfId="36" applyFont="1" applyFill="1" applyBorder="1" applyAlignment="1">
      <alignment horizontal="center" vertical="center" wrapText="1"/>
    </xf>
    <xf numFmtId="0" fontId="31" fillId="0" borderId="24" xfId="36" applyFont="1" applyFill="1" applyBorder="1" applyAlignment="1">
      <alignment horizontal="right" vertical="center" wrapText="1"/>
    </xf>
    <xf numFmtId="0" fontId="29" fillId="0" borderId="24" xfId="36" applyFont="1" applyFill="1" applyBorder="1" applyAlignment="1">
      <alignment horizontal="right" vertical="center" wrapText="1"/>
    </xf>
    <xf numFmtId="9" fontId="29" fillId="0" borderId="24" xfId="40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10" fontId="29" fillId="0" borderId="24" xfId="36" applyNumberFormat="1" applyFont="1" applyFill="1" applyBorder="1" applyAlignment="1">
      <alignment horizontal="center" vertical="center" wrapText="1"/>
    </xf>
    <xf numFmtId="4" fontId="2" fillId="0" borderId="0" xfId="36" applyNumberFormat="1" applyFont="1" applyFill="1" applyAlignment="1">
      <alignment vertical="center"/>
    </xf>
    <xf numFmtId="0" fontId="30" fillId="0" borderId="31" xfId="36" applyFont="1" applyFill="1" applyBorder="1" applyAlignment="1">
      <alignment horizontal="center" vertical="center" wrapText="1"/>
    </xf>
    <xf numFmtId="4" fontId="43" fillId="0" borderId="24" xfId="36" applyNumberFormat="1" applyFont="1" applyFill="1" applyBorder="1" applyAlignment="1">
      <alignment horizontal="right" vertical="center" wrapText="1"/>
    </xf>
    <xf numFmtId="0" fontId="35" fillId="0" borderId="38" xfId="3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3" fontId="40" fillId="0" borderId="1" xfId="0" applyNumberFormat="1" applyFont="1" applyBorder="1" applyAlignment="1" applyProtection="1">
      <alignment vertical="center" wrapText="1"/>
      <protection locked="0"/>
    </xf>
    <xf numFmtId="10" fontId="34" fillId="0" borderId="43" xfId="40" applyNumberFormat="1" applyFont="1" applyBorder="1" applyAlignment="1" applyProtection="1">
      <alignment horizontal="center" vertical="center" wrapText="1"/>
    </xf>
    <xf numFmtId="4" fontId="34" fillId="0" borderId="43" xfId="40" applyNumberFormat="1" applyFont="1" applyBorder="1" applyAlignment="1" applyProtection="1">
      <alignment horizontal="center" vertical="center" wrapText="1"/>
    </xf>
    <xf numFmtId="10" fontId="44" fillId="0" borderId="43" xfId="40" applyNumberFormat="1" applyFont="1" applyBorder="1" applyAlignment="1" applyProtection="1">
      <alignment horizontal="center" vertical="center" wrapText="1"/>
    </xf>
    <xf numFmtId="4" fontId="3" fillId="0" borderId="1" xfId="40" applyNumberFormat="1" applyFont="1" applyBorder="1"/>
    <xf numFmtId="10" fontId="35" fillId="0" borderId="24" xfId="36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30" fillId="0" borderId="27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30" fillId="0" borderId="26" xfId="36" applyFont="1" applyFill="1" applyBorder="1" applyAlignment="1">
      <alignment horizontal="center" vertical="center" wrapText="1"/>
    </xf>
    <xf numFmtId="0" fontId="30" fillId="0" borderId="27" xfId="36" applyFont="1" applyFill="1" applyBorder="1" applyAlignment="1">
      <alignment horizontal="center" vertical="center" wrapText="1"/>
    </xf>
    <xf numFmtId="0" fontId="30" fillId="0" borderId="28" xfId="36" applyFont="1" applyFill="1" applyBorder="1" applyAlignment="1">
      <alignment horizontal="center" vertical="center" wrapText="1"/>
    </xf>
    <xf numFmtId="0" fontId="29" fillId="0" borderId="26" xfId="36" applyFont="1" applyFill="1" applyBorder="1" applyAlignment="1">
      <alignment horizontal="center" vertical="center" wrapText="1"/>
    </xf>
    <xf numFmtId="0" fontId="29" fillId="0" borderId="28" xfId="36" applyFont="1" applyFill="1" applyBorder="1" applyAlignment="1">
      <alignment horizontal="center" vertical="center" wrapText="1"/>
    </xf>
    <xf numFmtId="0" fontId="41" fillId="0" borderId="0" xfId="36" applyFont="1" applyFill="1" applyAlignment="1">
      <alignment horizontal="center" vertical="center" wrapText="1"/>
    </xf>
    <xf numFmtId="0" fontId="42" fillId="0" borderId="0" xfId="36" applyFont="1" applyFill="1" applyAlignment="1">
      <alignment horizontal="center" vertical="center" wrapText="1"/>
    </xf>
    <xf numFmtId="0" fontId="41" fillId="0" borderId="0" xfId="36" applyFont="1" applyFill="1" applyAlignment="1">
      <alignment horizontal="left" vertical="center" wrapText="1"/>
    </xf>
    <xf numFmtId="0" fontId="30" fillId="0" borderId="29" xfId="36" applyFont="1" applyFill="1" applyBorder="1" applyAlignment="1">
      <alignment horizontal="center" vertical="center" wrapText="1"/>
    </xf>
    <xf numFmtId="0" fontId="30" fillId="0" borderId="25" xfId="36" applyFont="1" applyFill="1" applyBorder="1" applyAlignment="1">
      <alignment horizontal="center" vertical="center" wrapText="1"/>
    </xf>
    <xf numFmtId="0" fontId="30" fillId="0" borderId="32" xfId="36" applyFont="1" applyFill="1" applyBorder="1" applyAlignment="1">
      <alignment horizontal="center" vertical="center" wrapText="1"/>
    </xf>
    <xf numFmtId="0" fontId="30" fillId="0" borderId="33" xfId="36" applyFont="1" applyFill="1" applyBorder="1" applyAlignment="1">
      <alignment horizontal="center" vertical="center" wrapText="1"/>
    </xf>
    <xf numFmtId="0" fontId="30" fillId="0" borderId="34" xfId="36" applyFont="1" applyFill="1" applyBorder="1" applyAlignment="1">
      <alignment horizontal="center" vertical="center" wrapText="1"/>
    </xf>
    <xf numFmtId="0" fontId="35" fillId="0" borderId="35" xfId="36" applyFont="1" applyFill="1" applyBorder="1" applyAlignment="1">
      <alignment horizontal="center" vertical="center" wrapText="1"/>
    </xf>
    <xf numFmtId="0" fontId="35" fillId="0" borderId="36" xfId="36" applyFont="1" applyFill="1" applyBorder="1" applyAlignment="1">
      <alignment horizontal="center" vertical="center" wrapText="1"/>
    </xf>
    <xf numFmtId="0" fontId="35" fillId="0" borderId="37" xfId="36" applyFont="1" applyFill="1" applyBorder="1" applyAlignment="1">
      <alignment horizontal="center" vertical="center" wrapText="1"/>
    </xf>
    <xf numFmtId="0" fontId="30" fillId="0" borderId="31" xfId="36" applyFont="1" applyFill="1" applyBorder="1" applyAlignment="1">
      <alignment horizontal="center" vertical="center" wrapText="1"/>
    </xf>
    <xf numFmtId="0" fontId="30" fillId="0" borderId="30" xfId="36" applyFont="1" applyFill="1" applyBorder="1" applyAlignment="1">
      <alignment horizontal="center" vertical="center" wrapText="1"/>
    </xf>
    <xf numFmtId="0" fontId="30" fillId="0" borderId="24" xfId="36" applyFont="1" applyFill="1" applyBorder="1" applyAlignment="1">
      <alignment horizontal="center" vertical="center" wrapText="1"/>
    </xf>
    <xf numFmtId="0" fontId="5" fillId="0" borderId="0" xfId="0" applyFont="1" applyAlignment="1" applyProtection="1">
      <alignment vertical="center"/>
    </xf>
    <xf numFmtId="0" fontId="5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6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3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3" fontId="6" fillId="0" borderId="1" xfId="0" applyNumberFormat="1" applyFont="1" applyBorder="1" applyAlignment="1" applyProtection="1">
      <alignment vertical="center" wrapText="1"/>
    </xf>
    <xf numFmtId="3" fontId="6" fillId="0" borderId="0" xfId="0" applyNumberFormat="1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34" fillId="0" borderId="3" xfId="0" applyFont="1" applyBorder="1" applyAlignment="1" applyProtection="1">
      <alignment horizontal="center"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3" fillId="0" borderId="0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0" fontId="6" fillId="0" borderId="12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3" fontId="5" fillId="0" borderId="1" xfId="0" applyNumberFormat="1" applyFont="1" applyBorder="1" applyProtection="1"/>
    <xf numFmtId="3" fontId="5" fillId="0" borderId="10" xfId="0" applyNumberFormat="1" applyFont="1" applyBorder="1" applyProtection="1"/>
    <xf numFmtId="3" fontId="5" fillId="0" borderId="0" xfId="0" applyNumberFormat="1" applyFont="1" applyBorder="1" applyProtection="1"/>
    <xf numFmtId="0" fontId="3" fillId="0" borderId="0" xfId="0" applyFont="1" applyAlignment="1" applyProtection="1">
      <alignment horizontal="justify" vertical="center"/>
    </xf>
    <xf numFmtId="0" fontId="0" fillId="0" borderId="40" xfId="0" applyFont="1" applyBorder="1" applyAlignment="1" applyProtection="1">
      <alignment horizontal="centerContinuous"/>
    </xf>
    <xf numFmtId="0" fontId="6" fillId="0" borderId="41" xfId="0" applyFont="1" applyBorder="1" applyAlignment="1" applyProtection="1">
      <alignment horizontal="centerContinuous"/>
    </xf>
    <xf numFmtId="0" fontId="0" fillId="0" borderId="42" xfId="0" applyFont="1" applyBorder="1" applyAlignment="1" applyProtection="1">
      <alignment horizontal="centerContinuous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5" fillId="0" borderId="39" xfId="0" applyFont="1" applyBorder="1" applyAlignment="1" applyProtection="1">
      <alignment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5" fillId="0" borderId="42" xfId="0" applyFont="1" applyBorder="1" applyAlignment="1" applyProtection="1">
      <alignment horizontal="center" vertical="center" wrapText="1"/>
    </xf>
    <xf numFmtId="0" fontId="38" fillId="0" borderId="0" xfId="0" applyFont="1" applyAlignment="1" applyProtection="1">
      <alignment vertical="top" wrapText="1"/>
    </xf>
    <xf numFmtId="0" fontId="3" fillId="0" borderId="4" xfId="0" applyFont="1" applyBorder="1" applyAlignment="1" applyProtection="1">
      <alignment horizontal="justify" vertical="center" wrapText="1"/>
    </xf>
    <xf numFmtId="10" fontId="34" fillId="0" borderId="12" xfId="40" applyNumberFormat="1" applyFont="1" applyBorder="1" applyAlignment="1" applyProtection="1">
      <alignment vertical="center" wrapText="1"/>
    </xf>
    <xf numFmtId="10" fontId="38" fillId="0" borderId="0" xfId="0" applyNumberFormat="1" applyFont="1" applyAlignment="1" applyProtection="1">
      <alignment vertical="top" wrapText="1"/>
    </xf>
    <xf numFmtId="4" fontId="44" fillId="0" borderId="43" xfId="40" applyNumberFormat="1" applyFont="1" applyBorder="1" applyAlignment="1" applyProtection="1">
      <alignment horizontal="center" vertical="center" wrapText="1"/>
    </xf>
    <xf numFmtId="4" fontId="38" fillId="0" borderId="0" xfId="0" applyNumberFormat="1" applyFont="1" applyAlignment="1" applyProtection="1">
      <alignment vertical="top" wrapText="1"/>
    </xf>
    <xf numFmtId="0" fontId="3" fillId="0" borderId="5" xfId="0" applyFont="1" applyBorder="1" applyAlignment="1" applyProtection="1">
      <alignment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 wrapText="1"/>
    </xf>
    <xf numFmtId="0" fontId="32" fillId="0" borderId="1" xfId="0" applyFont="1" applyBorder="1" applyAlignment="1" applyProtection="1">
      <alignment horizontal="center" vertical="center"/>
    </xf>
    <xf numFmtId="0" fontId="32" fillId="0" borderId="1" xfId="0" applyFont="1" applyBorder="1" applyAlignment="1" applyProtection="1">
      <alignment horizontal="left" vertical="top" wrapText="1"/>
    </xf>
    <xf numFmtId="0" fontId="32" fillId="0" borderId="6" xfId="0" applyFont="1" applyBorder="1" applyAlignment="1" applyProtection="1">
      <alignment horizontal="center" wrapText="1"/>
    </xf>
    <xf numFmtId="0" fontId="32" fillId="0" borderId="6" xfId="0" applyFont="1" applyBorder="1" applyAlignment="1" applyProtection="1">
      <alignment vertical="center" wrapText="1"/>
    </xf>
    <xf numFmtId="0" fontId="32" fillId="0" borderId="6" xfId="0" applyFont="1" applyBorder="1" applyAlignment="1" applyProtection="1">
      <alignment horizontal="center" vertical="center" wrapText="1"/>
    </xf>
    <xf numFmtId="0" fontId="32" fillId="0" borderId="8" xfId="0" applyFont="1" applyBorder="1" applyAlignment="1" applyProtection="1">
      <alignment horizontal="center" vertical="center" wrapText="1"/>
    </xf>
    <xf numFmtId="0" fontId="32" fillId="0" borderId="8" xfId="0" applyFont="1" applyBorder="1" applyAlignment="1" applyProtection="1">
      <alignment horizontal="center" vertical="center"/>
    </xf>
    <xf numFmtId="0" fontId="32" fillId="0" borderId="6" xfId="0" applyFont="1" applyBorder="1" applyAlignment="1" applyProtection="1">
      <alignment vertical="center"/>
    </xf>
    <xf numFmtId="0" fontId="32" fillId="0" borderId="14" xfId="0" applyFont="1" applyBorder="1" applyAlignment="1" applyProtection="1">
      <alignment horizontal="center" wrapText="1"/>
    </xf>
    <xf numFmtId="0" fontId="32" fillId="0" borderId="14" xfId="0" applyFont="1" applyBorder="1" applyAlignment="1" applyProtection="1">
      <alignment vertical="center" wrapText="1"/>
    </xf>
    <xf numFmtId="0" fontId="32" fillId="0" borderId="14" xfId="0" applyFont="1" applyBorder="1" applyAlignment="1" applyProtection="1">
      <alignment horizontal="center" vertical="center" wrapText="1"/>
    </xf>
    <xf numFmtId="0" fontId="32" fillId="0" borderId="8" xfId="0" applyFont="1" applyBorder="1" applyAlignment="1" applyProtection="1">
      <alignment vertical="center"/>
    </xf>
    <xf numFmtId="0" fontId="32" fillId="0" borderId="44" xfId="0" applyFont="1" applyBorder="1" applyAlignment="1" applyProtection="1">
      <alignment horizontal="center" vertical="center" wrapText="1"/>
    </xf>
    <xf numFmtId="0" fontId="32" fillId="0" borderId="44" xfId="0" applyFont="1" applyBorder="1" applyAlignment="1" applyProtection="1">
      <alignment vertical="center"/>
    </xf>
    <xf numFmtId="0" fontId="33" fillId="0" borderId="1" xfId="0" applyFont="1" applyBorder="1" applyAlignment="1" applyProtection="1">
      <alignment horizontal="center" wrapText="1"/>
    </xf>
    <xf numFmtId="0" fontId="37" fillId="0" borderId="1" xfId="0" applyFont="1" applyBorder="1" applyAlignment="1" applyProtection="1">
      <alignment vertical="center" wrapText="1"/>
    </xf>
    <xf numFmtId="0" fontId="33" fillId="0" borderId="1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 wrapText="1"/>
    </xf>
    <xf numFmtId="3" fontId="33" fillId="0" borderId="1" xfId="0" applyNumberFormat="1" applyFont="1" applyBorder="1" applyAlignment="1" applyProtection="1">
      <alignment horizontal="center" vertical="center" wrapText="1"/>
    </xf>
    <xf numFmtId="0" fontId="36" fillId="0" borderId="1" xfId="0" applyFont="1" applyBorder="1" applyAlignment="1" applyProtection="1">
      <alignment vertical="center" wrapText="1"/>
    </xf>
    <xf numFmtId="0" fontId="33" fillId="0" borderId="10" xfId="0" applyFont="1" applyBorder="1" applyAlignment="1" applyProtection="1">
      <alignment horizontal="center" wrapText="1"/>
    </xf>
    <xf numFmtId="0" fontId="37" fillId="0" borderId="10" xfId="0" applyFont="1" applyBorder="1" applyAlignment="1" applyProtection="1">
      <alignment horizontal="center" vertical="center" wrapText="1"/>
    </xf>
    <xf numFmtId="3" fontId="33" fillId="0" borderId="1" xfId="0" applyNumberFormat="1" applyFont="1" applyBorder="1" applyAlignment="1" applyProtection="1">
      <alignment horizontal="center" vertical="center"/>
    </xf>
    <xf numFmtId="0" fontId="39" fillId="0" borderId="9" xfId="0" applyFont="1" applyBorder="1" applyAlignment="1" applyProtection="1">
      <alignment horizontal="center" wrapText="1"/>
    </xf>
    <xf numFmtId="0" fontId="7" fillId="0" borderId="9" xfId="0" applyFont="1" applyBorder="1" applyAlignment="1" applyProtection="1">
      <alignment vertical="center" wrapText="1"/>
    </xf>
    <xf numFmtId="0" fontId="37" fillId="0" borderId="9" xfId="0" applyFont="1" applyBorder="1" applyAlignment="1" applyProtection="1">
      <alignment horizontal="center" vertical="center" wrapText="1"/>
    </xf>
    <xf numFmtId="0" fontId="37" fillId="0" borderId="9" xfId="0" applyFont="1" applyBorder="1" applyAlignment="1" applyProtection="1">
      <alignment horizontal="justify" vertical="center" wrapText="1"/>
    </xf>
    <xf numFmtId="4" fontId="49" fillId="0" borderId="9" xfId="0" applyNumberFormat="1" applyFont="1" applyBorder="1" applyAlignment="1" applyProtection="1">
      <alignment horizontal="center" vertical="center" wrapText="1"/>
    </xf>
    <xf numFmtId="0" fontId="47" fillId="0" borderId="12" xfId="0" applyFont="1" applyBorder="1" applyAlignment="1" applyProtection="1">
      <alignment horizontal="center" vertical="center" wrapText="1"/>
    </xf>
    <xf numFmtId="0" fontId="48" fillId="0" borderId="7" xfId="0" applyFont="1" applyBorder="1" applyAlignment="1" applyProtection="1">
      <alignment horizontal="center" vertical="center" wrapText="1"/>
    </xf>
    <xf numFmtId="0" fontId="4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36" fillId="0" borderId="1" xfId="0" applyFont="1" applyBorder="1" applyAlignment="1" applyProtection="1">
      <alignment vertical="center"/>
      <protection locked="0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1"/>
      <sheetName val="Поиск"/>
      <sheetName val="Площадки UMS"/>
      <sheetName val="Договора"/>
      <sheetName val="Свод заказов"/>
      <sheetName val="Лист2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 xml:space="preserve">№1557 от 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>
            <v>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CK26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СК-26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>
            <v>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</v>
          </cell>
          <cell r="N18" t="str">
            <v>3628_07.06.2023</v>
          </cell>
        </row>
        <row r="19">
          <cell r="A19"/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/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/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/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/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/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/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>№2296 от 28.12.2020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/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/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/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/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/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/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/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/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/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/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>№1774 от 25.12.2019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/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/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/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/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/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/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/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/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/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</v>
          </cell>
          <cell r="N83">
            <v>0</v>
          </cell>
        </row>
        <row r="84">
          <cell r="A84"/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/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/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/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/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/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/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/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/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/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/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/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/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/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/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/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/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A133"/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/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/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>н/т</v>
          </cell>
          <cell r="N137">
            <v>0</v>
          </cell>
        </row>
        <row r="138">
          <cell r="A138"/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/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/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/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/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/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/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/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/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/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</row>
        <row r="148">
          <cell r="A148"/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A149"/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/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A151"/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/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A161"/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/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/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/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A167"/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A168"/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/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/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/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/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/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/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/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/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/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/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/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/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/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/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/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/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A185"/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/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/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/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/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A191"/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/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/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/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/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/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A198"/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</row>
        <row r="199">
          <cell r="A199"/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A200"/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>№ 433 от 01.04.2020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/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>№ 434 от 01.04.2020</v>
          </cell>
          <cell r="N205">
            <v>0</v>
          </cell>
        </row>
        <row r="206">
          <cell r="A206"/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>№2324 от 28.12.2020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>№2326 от 28.12.2020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>н/т</v>
          </cell>
          <cell r="N209">
            <v>0</v>
          </cell>
        </row>
        <row r="210">
          <cell r="A210"/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/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>№ 436 от 01.04.2020</v>
          </cell>
          <cell r="N213">
            <v>0</v>
          </cell>
        </row>
        <row r="214">
          <cell r="A214"/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/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/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>№2333 от 28.12.2020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>№2334 от 28.12.2020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>№2319 от 28.12.2020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>№2335 от 28.12.2020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>№2295 от 28.12.2020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>№2325 от 28.12.2020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>№2323 от28.12.2020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>№2314 от 28.12.2020</v>
          </cell>
          <cell r="N250">
            <v>0</v>
          </cell>
        </row>
        <row r="251">
          <cell r="A251"/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>№2330 от 28.12.2020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>№1882 от 09.10.2020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>№2321 от 28.12.2020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>
            <v>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>№2317 от 28.12.2020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CK26.2-1.1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CK26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>
            <v>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>
            <v>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CK26.2-1.1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/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/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/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/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/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/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/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/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/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/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/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/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/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/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/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A333"/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/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A335"/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/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/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/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</v>
          </cell>
          <cell r="N353">
            <v>0</v>
          </cell>
        </row>
        <row r="354">
          <cell r="A354"/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/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/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Тр6М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</v>
          </cell>
          <cell r="N379">
            <v>0</v>
          </cell>
        </row>
        <row r="380">
          <cell r="A380"/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/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/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/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/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/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/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/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/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/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/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/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/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/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A398"/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/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A400"/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/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/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/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>№59 от 13.02.2020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>№1370 от 09.09.2020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>№1371 от 09.09.2020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>№1372 от 09.09.2020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>№1374 от 09.09.2020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>№1376 от 09.09.2020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>№1377 от 09.09.2020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>№1378 от 09.09.2020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>№1380 от 09.09.2020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>№1381 от 09.09.2020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>№1382 от 09.09.2020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>№1383 от 09.09.2020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>№1384 от 09.09.2020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>№1386 от 09.09.2020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>№832 от 16.06.2022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>№1387 от 09.09.2020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>№1388 от 09.09.2020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>№1390 от 09.09.2020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>№1392 от 09.09.2020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>№1393 от 09.09.2020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Н=6М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>№974 от 08.07.2022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>№975 от 08.07.2022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>№836 от 16.06.2022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>
            <v>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>
            <v>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</v>
          </cell>
          <cell r="N520" t="str">
            <v>3688_07.06.2023</v>
          </cell>
        </row>
        <row r="521">
          <cell r="A521"/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/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</v>
          </cell>
          <cell r="N527" t="str">
            <v>1803_28.03.2022</v>
          </cell>
        </row>
        <row r="528">
          <cell r="A528"/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/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/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/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/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/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/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/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/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/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/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/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/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/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/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/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/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/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/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/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/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/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A598"/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/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/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/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/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/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/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/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/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/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/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/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/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/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/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/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/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/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/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/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</row>
        <row r="620">
          <cell r="A620"/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/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/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>№1734 от 21.09.2020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>№1735 от 21.09.2020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>№1736 от 21.09.2020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>№1737 от 21.09.2020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>№1756 от 25.12.2019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>№1738 от 21.09.2020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>№1739 от 21.09.2020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>№1740 от 21.09.2020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>№1741 от 21.09.2020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>№1742 от 21.09.2020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>№1743 от 21.09.2020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>№1744 от 21.09.2020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>№1746 от 21.09.2020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>№1747 от 21.09.2020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</v>
          </cell>
          <cell r="N656">
            <v>0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 xml:space="preserve">№495/2023 от 15.03.2023 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</v>
          </cell>
          <cell r="N694">
            <v>0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</v>
          </cell>
          <cell r="N698">
            <v>0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</v>
          </cell>
          <cell r="N702">
            <v>0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</v>
          </cell>
          <cell r="N709">
            <v>0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/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/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/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>№ 366 от 01.04.2020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/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/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>№1282 от 20.08.2020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>№1283 от 20.08.2020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>№1284 от 20.08.2020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>№1317 от 9.10.2020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>№1285 от 20.08.2020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>№1286 от 20.08.2020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>№1287 от 20.08.2020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>№1288 от 20.08.2020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>№1289 от 09.10.2020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>№1290 от 20.08.2020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>№1291 от 20.08.2020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>№1292 от 20.08.2020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>№1293 от 20.08.2020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>№1294 от 20.08.2020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>№1295 от 20.08.2020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>№1296 от 20.08.2020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>№1297 от 20.08.2020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>№1298 от 20.08.2020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>№1299 от 20.08.2020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>№1300 от 20.08.2020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>№1301 от 20.08.2020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>№1302 от 20.08.2020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>№1303 от 20.08.2020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>№1304 от 20.08.2020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>№1305 от 20.08.2020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>№1306 от 20.08.2020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>№1307 от 20.08.2020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>№1308 от 20.08.2020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>№1309 от 09.10.2020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>№1318 от 01.10.2020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>№1319 от 01.10.2020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>№1310 от 20.08.2020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>№1311 от 20.08.2020</v>
          </cell>
          <cell r="N895">
            <v>0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>№1312 от 20.08.2020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>№1313 от 20.08.2020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>№1315 от 20.08.2020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>№1320 от 01.10.2020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>№1316 от 20.08.2020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СК-26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</v>
          </cell>
          <cell r="N910">
            <v>0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</v>
          </cell>
          <cell r="N913">
            <v>0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</v>
          </cell>
          <cell r="N914">
            <v>0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</v>
          </cell>
          <cell r="N954" t="str">
            <v>3472_27.04.2023</v>
          </cell>
        </row>
        <row r="955">
          <cell r="A955"/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/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/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/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/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/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/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/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/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/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/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/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/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/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/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/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/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/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>№1322 от 09.09.2020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/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/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/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/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/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/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/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/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/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/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/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/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/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/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/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/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/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/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/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/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/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/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/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/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/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/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/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/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/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/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/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/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/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/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/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/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/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/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/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/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/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/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/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/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/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/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/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/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/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/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/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/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/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/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/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/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/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/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>№858 от 12.06.2020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 26.1-2.8 22,5М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/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/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</v>
          </cell>
          <cell r="N1160">
            <v>0</v>
          </cell>
        </row>
        <row r="1161">
          <cell r="A1161"/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/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>№111 от 07.02.2020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>№112 от 07.02.2020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/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/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/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>№147 от 13.02.2020</v>
          </cell>
          <cell r="N1237">
            <v>0</v>
          </cell>
        </row>
        <row r="1238">
          <cell r="A1238"/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/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/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/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/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/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/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/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/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>№155 от 07.02.2020</v>
          </cell>
          <cell r="N1250">
            <v>0</v>
          </cell>
        </row>
        <row r="1251">
          <cell r="A1251"/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/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</v>
          </cell>
          <cell r="N1254">
            <v>0</v>
          </cell>
        </row>
        <row r="1255">
          <cell r="A1255"/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>№1098 от 23.07.2019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>№1102 от 23.07.2019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>№2341 от 28.12.2020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 xml:space="preserve">н/т      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/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/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/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/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/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>№1897 от 10.12.2020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/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/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/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/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/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/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/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/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/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/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/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/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/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/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/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/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/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/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/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/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/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/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/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/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/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/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/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/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/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/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/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/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/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/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/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/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/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/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/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/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/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/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/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/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/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/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/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/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/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>№2357 от 28.12.2020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>№1759 от 25.12.2019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>№1760 от 25.12.2019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5254-1-10-КМ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>№1758 от 25.12.2019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>№5182 от 28.12.2020</v>
          </cell>
          <cell r="N1501">
            <v>0</v>
          </cell>
        </row>
        <row r="1502">
          <cell r="A1502"/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 t="str">
            <v>АМС-24-01/01-15-КМ</v>
          </cell>
          <cell r="G1502" t="str">
            <v>Контейнер</v>
          </cell>
          <cell r="H1502" t="str">
            <v>Новое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>№2304 от 28.12.2020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>№2359 от 28.12.2020</v>
          </cell>
          <cell r="N1507">
            <v>0</v>
          </cell>
        </row>
        <row r="1508">
          <cell r="A1508"/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 t="str">
            <v>АМС-24-01/01-15-КМ</v>
          </cell>
          <cell r="G1508" t="str">
            <v>Контейнер</v>
          </cell>
          <cell r="H1508" t="str">
            <v>Новое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>№2360 от 28.12.2020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>№1321 от 22.09.2020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>№2336 от 28.12.2020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>
            <v>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 t="str">
            <v>ST-0505-19-BSS-РР-КМ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 t="str">
            <v>ST-0505-19-BSS-РР-КМ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 t="str">
            <v>ST-0505-19-BSS-РР-КМ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 t="str">
            <v>ST-0169-22-BSS-Б-30/1-КМ</v>
          </cell>
          <cell r="G1566" t="str">
            <v>ST-0505-19-BSS-РР-КМ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</v>
          </cell>
          <cell r="N1589">
            <v>0</v>
          </cell>
        </row>
        <row r="1590">
          <cell r="A1590" t="str">
            <v>KAR-0500-22-BSS-1012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 t="str">
            <v>ST-0162-22-BSS-Б-24/1-КМ</v>
          </cell>
          <cell r="G1590" t="str">
            <v>ST-0505-19-BSS-РР-КМ</v>
          </cell>
          <cell r="H1590" t="str">
            <v>Новое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/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/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/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/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/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/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>№60 от 07.02.2020</v>
          </cell>
          <cell r="N1610">
            <v>0</v>
          </cell>
        </row>
        <row r="1611">
          <cell r="A1611" t="str">
            <v>KAR-1650-19-BSS-1121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 t="str">
            <v>М25.5М сущ</v>
          </cell>
          <cell r="G1611" t="str">
            <v>Арендованная аппаратная</v>
          </cell>
          <cell r="H1611" t="str">
            <v>Установка трубостоек RRU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 t="str">
            <v>Установка трубостоек RRU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KAR-0755-19-BSS-1131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 t="str">
            <v>М21.05М сущ</v>
          </cell>
          <cell r="G1621" t="str">
            <v>Арендуемая аппаратная</v>
          </cell>
          <cell r="H1621" t="str">
            <v>Реконструкция анкерных креплений АМС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KAR-0697-19-BSS-1136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 t="str">
            <v>М20.8М сущ</v>
          </cell>
          <cell r="G1626" t="str">
            <v>Арендованная аппаратная</v>
          </cell>
          <cell r="H1626" t="str">
            <v>Реконструкция анкерных креплений АМС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>№64 от 07.02.2020</v>
          </cell>
          <cell r="N1629">
            <v>0</v>
          </cell>
        </row>
        <row r="1630">
          <cell r="A1630"/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 t="str">
            <v>Б40М Узмобайл</v>
          </cell>
          <cell r="G1630" t="str">
            <v>Аппаратная сущ</v>
          </cell>
          <cell r="H1630" t="str">
            <v>Шаринг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/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/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/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KAR-0489-19-BSS-1150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 t="str">
            <v>Б40Мсущ</v>
          </cell>
          <cell r="G1640" t="str">
            <v>Контейнер</v>
          </cell>
          <cell r="H1640" t="str">
            <v>Реконструкция площадки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/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KAR-0683-19-BSS-1159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 t="str">
            <v>Б40М сущ</v>
          </cell>
          <cell r="G1649" t="str">
            <v>ST-0505-19-BSS-РР-КМ</v>
          </cell>
          <cell r="H1649" t="str">
            <v>Реконструкция площадки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KAR-1759-19-BSS-1162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 t="str">
            <v>Б40М сущ</v>
          </cell>
          <cell r="G1652" t="str">
            <v>Контейнер</v>
          </cell>
          <cell r="H1652" t="str">
            <v>Реконструкция площадки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/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 t="str">
            <v>АМС-24-01/01-15-КМ</v>
          </cell>
          <cell r="G1663" t="str">
            <v>Контейнер</v>
          </cell>
          <cell r="H1663" t="str">
            <v>Реконструкция площадки (демонтаж АМС)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/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/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/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/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 t="str">
            <v>324-01-3212-08-КМ</v>
          </cell>
          <cell r="G1668" t="str">
            <v>Контейнер</v>
          </cell>
          <cell r="H1668" t="str">
            <v>Демонтаж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/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/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/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/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/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/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/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/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/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/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/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/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/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/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/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/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/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/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/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/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/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/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/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/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/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/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KAR-0287-18-BSS-1256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 t="str">
            <v>АМС-24-01/01-15-КМ</v>
          </cell>
          <cell r="G1746" t="str">
            <v>ST-0505-19-BSS-РР-КМ</v>
          </cell>
          <cell r="H1746" t="str">
            <v>Новое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>№1189 от 22.09.2020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>№1191 от 22.09.2020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>№1245 от 01.10.2020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>№1274 от 01.10.2020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 t="str">
            <v>ST-0505-19-BSS-РР-КМ</v>
          </cell>
          <cell r="H1794" t="str">
            <v>Устройство навеса РР, ограждения площадки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>№2351 от 28.12.2020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</v>
          </cell>
          <cell r="N1805" t="str">
            <v>1607_10.02.2022</v>
          </cell>
        </row>
        <row r="1806">
          <cell r="A1806" t="str">
            <v>SAM-0361-21-BSS-2984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 t="str">
            <v>М27.8м</v>
          </cell>
          <cell r="G1806" t="str">
            <v>Контейнер</v>
          </cell>
          <cell r="H1806" t="str">
            <v>Новое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</v>
          </cell>
          <cell r="N1815">
            <v>0</v>
          </cell>
        </row>
        <row r="1816">
          <cell r="A1816" t="str">
            <v>SAM-0277-22-BSS-2999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 t="str">
            <v>АМС Узмобайл</v>
          </cell>
          <cell r="G1816" t="str">
            <v>ФПО-1</v>
          </cell>
          <cell r="H1816" t="str">
            <v>Новое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</v>
          </cell>
          <cell r="N1827">
            <v>0</v>
          </cell>
        </row>
        <row r="1828">
          <cell r="A1828" t="str">
            <v>SAM-0151-20-BSS-3011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 t="str">
            <v>М21.1М</v>
          </cell>
          <cell r="G1828" t="str">
            <v>ФПО (освобождаемая аппаратная)</v>
          </cell>
          <cell r="H1828" t="str">
            <v>Реконструкция площадки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SAM-0297-17-BSS-3013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 t="str">
            <v>М20.65М сущ</v>
          </cell>
          <cell r="G1830" t="str">
            <v>Арендованая аппаратная</v>
          </cell>
          <cell r="H1830" t="str">
            <v>Перенос аппаратной, реконструкция анкеров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/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/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/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/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/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/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SAM-0407-16-BSS-3034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 t="str">
            <v>М18.5М</v>
          </cell>
          <cell r="G1851" t="str">
            <v>Аппаратная</v>
          </cell>
          <cell r="H1851" t="str">
            <v>Реконструкция анкеров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/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/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/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SAM-0672-19-BSS-3040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 t="str">
            <v>М18.6М сущ</v>
          </cell>
          <cell r="G1857" t="str">
            <v>SAM-0672-19-BSS-3040-КМ.П1 РР</v>
          </cell>
          <cell r="H1857" t="str">
            <v>Освобождение аппаратной, перенос на кровлю, Реконструкция анкеров АМС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>
            <v>0</v>
          </cell>
          <cell r="N1858" t="str">
            <v>3010_03.02.2023</v>
          </cell>
        </row>
        <row r="1859">
          <cell r="A1859" t="str">
            <v>Деф АКТ 01.12.2022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Демонтаж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 t="str">
            <v>М27.6М</v>
          </cell>
          <cell r="G1862" t="str">
            <v>Аппаратная</v>
          </cell>
          <cell r="H1862" t="str">
            <v>Демонтаж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</v>
          </cell>
          <cell r="N1876">
            <v>0</v>
          </cell>
        </row>
        <row r="1877">
          <cell r="A1877"/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 t="str">
            <v>М16.3М рек</v>
          </cell>
          <cell r="G1877" t="str">
            <v>Аппаратная сущ</v>
          </cell>
          <cell r="H1877" t="str">
            <v>Реконструкция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/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SAM-0068-18-BSS-3066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 t="str">
            <v>М14.0М</v>
          </cell>
          <cell r="G1884">
            <v>0</v>
          </cell>
          <cell r="H1884" t="str">
            <v>Реконструкция анкеров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</v>
          </cell>
          <cell r="N1903" t="str">
            <v>1647_02.03.2022</v>
          </cell>
        </row>
        <row r="1904">
          <cell r="A1904" t="str">
            <v>SAM-0177-21-BSS-3085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 t="str">
            <v>М20,9м</v>
          </cell>
          <cell r="G1904" t="str">
            <v>ФПО-1</v>
          </cell>
          <cell r="H1904" t="str">
            <v>Новое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>№866 от 15.05.2020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SAM-0640-18-BSS-3090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 t="str">
            <v>Башня ТПО</v>
          </cell>
          <cell r="G1909" t="str">
            <v>Аппаратная</v>
          </cell>
          <cell r="H1909" t="str">
            <v>Установка трубостоек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SAM-0244-19-BSS-3096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 t="str">
            <v>М16.1М</v>
          </cell>
          <cell r="G1915" t="str">
            <v>Аппаратная</v>
          </cell>
          <cell r="H1915" t="str">
            <v>Замена анкеров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Приказ о Демонтаже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 t="str">
            <v>М20,7М</v>
          </cell>
          <cell r="G1937" t="str">
            <v>Аппаратная</v>
          </cell>
          <cell r="H1937" t="str">
            <v>Демонтаж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>№878 от 15.05.2020</v>
          </cell>
          <cell r="N1940">
            <v>0</v>
          </cell>
        </row>
        <row r="1941">
          <cell r="A1941" t="str">
            <v>SAM-1015-19-BSS-3122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 t="str">
            <v>Башня водонапорная</v>
          </cell>
          <cell r="G1941" t="str">
            <v>Аппаратная</v>
          </cell>
          <cell r="H1941" t="str">
            <v>Установка 2-х ТС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</v>
          </cell>
          <cell r="N1982">
            <v>0</v>
          </cell>
        </row>
        <row r="1983">
          <cell r="A1983" t="str">
            <v>SAM-0313-20-BSS-3163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 t="str">
            <v>АМС-24-01/01-15-КМ</v>
          </cell>
          <cell r="G1983" t="str">
            <v>ST-0505-19-BSS-РР-КМ</v>
          </cell>
          <cell r="H1983" t="str">
            <v>Перенос площадки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SAM-0678-18-BSS-3171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</v>
          </cell>
          <cell r="N2001" t="str">
            <v>1604_10.02.2022</v>
          </cell>
        </row>
        <row r="2002">
          <cell r="A2002" t="str">
            <v>SAM-1161-21-BSS-3182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 t="str">
            <v>М21.1 М сущ</v>
          </cell>
          <cell r="G2002" t="str">
            <v>ФПО-1</v>
          </cell>
          <cell r="H2002" t="str">
            <v>Реконструкция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SAM-0771-19-BSS-3190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 t="str">
            <v>М18.6М сущ</v>
          </cell>
          <cell r="G2010" t="str">
            <v>SAM-0771-19-BSS-3190-КМ.П1 РР</v>
          </cell>
          <cell r="H2010" t="str">
            <v>Освобождение аппаратной, перенос на кровлю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SAM-0557-20-BSS-3202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 t="str">
            <v>М20.65М</v>
          </cell>
          <cell r="G2022" t="str">
            <v>Аппаратная</v>
          </cell>
          <cell r="H2022" t="str">
            <v>Реконструкция анкеров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>№913 от 15.05.2020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</v>
          </cell>
          <cell r="N2032">
            <v>0</v>
          </cell>
        </row>
        <row r="2033">
          <cell r="A2033"/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 t="str">
            <v>М20.7М сущ</v>
          </cell>
          <cell r="G2033" t="str">
            <v>Ф-1</v>
          </cell>
          <cell r="H2033" t="str">
            <v>Реконструкция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/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 t="str">
            <v>АМС-24-01/01-15-КМ</v>
          </cell>
          <cell r="G2037" t="str">
            <v>Контейнер</v>
          </cell>
          <cell r="H2037" t="str">
            <v>Новое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/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/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 t="str">
            <v>АМС-24-01/01-15-КМ</v>
          </cell>
          <cell r="G2040" t="str">
            <v>Контейнер</v>
          </cell>
          <cell r="H2040" t="str">
            <v>Новое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/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/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/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 t="str">
            <v>М16.3М</v>
          </cell>
          <cell r="G2044" t="str">
            <v>Арендованная Аппаратная</v>
          </cell>
          <cell r="H2044" t="str">
            <v>Новое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/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/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>№918 от 15.05.2020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 t="str">
            <v>Б40М</v>
          </cell>
          <cell r="G2048" t="str">
            <v>Аппаратная</v>
          </cell>
          <cell r="H2048" t="str">
            <v>Установка ТС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>№1248 от 01.10.2020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>№1249 от 01.10.2020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>№1252 от 01.10.2020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>№1253 от 01.10.2020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>№1872 от 09.10.2020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>№1250 от 01.10.2020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>№1255 от 01.10.2020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>№1258 от 01.10.2020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>№1260 от 01.10.2020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>№1261 от 01.10.2020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>№1262 от 01.10.2020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>№1263 от 01.10.2020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>№1264 от 01.10.2020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>№1266 от 01.10.2020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>№1267 от 01.10.2020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>№1269 от 09.10.2020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/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 t="str">
            <v>М18.6М</v>
          </cell>
          <cell r="G2102" t="str">
            <v>Арендованная Аппаратная</v>
          </cell>
          <cell r="H2102" t="str">
            <v>Новое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>№1271 от 01.10.2020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</v>
          </cell>
          <cell r="N2108">
            <v>0</v>
          </cell>
        </row>
        <row r="2109">
          <cell r="A2109"/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 t="str">
            <v>ТС9М</v>
          </cell>
          <cell r="G2109" t="str">
            <v>Техэтаж здания</v>
          </cell>
          <cell r="H2109" t="str">
            <v>Новое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/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/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/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/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</v>
          </cell>
          <cell r="N2115" t="str">
            <v>3092_21.01.2023</v>
          </cell>
        </row>
        <row r="2116">
          <cell r="A2116"/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 t="str">
            <v>ТС</v>
          </cell>
          <cell r="G2116" t="str">
            <v>РПО</v>
          </cell>
          <cell r="H2116" t="str">
            <v>Реконструкция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</row>
        <row r="2117">
          <cell r="A2117"/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</v>
          </cell>
          <cell r="N2118">
            <v>0</v>
          </cell>
        </row>
        <row r="2119">
          <cell r="A2119"/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 t="str">
            <v>М14.0М</v>
          </cell>
          <cell r="G2119" t="str">
            <v>Техэтаж outdoor</v>
          </cell>
          <cell r="H2119" t="str">
            <v>реконструкция площадки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/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/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/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/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/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</v>
          </cell>
          <cell r="N2125" t="str">
            <v>3424_23.03.2023</v>
          </cell>
        </row>
        <row r="2126">
          <cell r="A2126"/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 t="str">
            <v>АМС сущ</v>
          </cell>
          <cell r="G2126" t="str">
            <v>Фм-1</v>
          </cell>
          <cell r="H2126" t="str">
            <v>Рек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</row>
        <row r="2127">
          <cell r="A2127"/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/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/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/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</row>
        <row r="2133">
          <cell r="A2133"/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 t="str">
            <v>М11.4Мсущ</v>
          </cell>
          <cell r="G2133" t="str">
            <v>TSH-0786-19-BSS-4018-РР</v>
          </cell>
          <cell r="H2133" t="str">
            <v>Освобождаемая аппаратная, вынос на кровлю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/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/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/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/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/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/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/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/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/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/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/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/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/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/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/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/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/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/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/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/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/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 t="str">
            <v>М27.5М</v>
          </cell>
          <cell r="G2157" t="str">
            <v>Арендованная Аппаратная</v>
          </cell>
          <cell r="H2157" t="str">
            <v>Демонтаж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/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/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/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/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TSH-0768-19-BSS-4050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 t="str">
            <v>М20.7М сущ</v>
          </cell>
          <cell r="G2163" t="str">
            <v>Арендованная Аппаратная</v>
          </cell>
          <cell r="H2163" t="str">
            <v>Реконструкция анкеров АМС (приостанов)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</v>
          </cell>
          <cell r="N2173">
            <v>0</v>
          </cell>
        </row>
        <row r="2174">
          <cell r="A2174" t="str">
            <v>TSH-1313-21-BSS-4061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>н/т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/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 t="str">
            <v>ТС9М</v>
          </cell>
          <cell r="G2201" t="str">
            <v>ST-0505-19-BSS-РР-КМ</v>
          </cell>
          <cell r="H2201" t="str">
            <v>Освобождение аппаратной, перенос на кровлю, демонтаж отдельностоящих трубостоек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/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/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</v>
          </cell>
          <cell r="N2204">
            <v>0</v>
          </cell>
        </row>
        <row r="2205">
          <cell r="A2205"/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 t="str">
            <v>H=9,9м</v>
          </cell>
          <cell r="G2205" t="str">
            <v>Разгрузочная рама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>№2346 от 28.12.2020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>№2346 от 28.12.2020</v>
          </cell>
          <cell r="N2207">
            <v>0</v>
          </cell>
        </row>
        <row r="2208">
          <cell r="A2208" t="str">
            <v>TSH-0803-19-BSS-4097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 t="str">
            <v>ТС на парапете</v>
          </cell>
          <cell r="G2208" t="str">
            <v>ST-0505-19-BSS-РР-КМ</v>
          </cell>
          <cell r="H2208" t="str">
            <v>Реконструкция трубостоек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/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 t="str">
            <v>АМС 25.65М</v>
          </cell>
          <cell r="G2222" t="str">
            <v>Аппаратная</v>
          </cell>
          <cell r="H2222" t="str">
            <v>Демонтаж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/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/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/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</v>
          </cell>
          <cell r="N2233">
            <v>0</v>
          </cell>
        </row>
        <row r="2234">
          <cell r="A2234" t="str">
            <v>TSH-0158-21-BSS-4125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TSH-0765-20-BSS-4127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 t="str">
            <v>АМСсущ</v>
          </cell>
          <cell r="G2236" t="str">
            <v>Аппаратная</v>
          </cell>
          <cell r="H2236" t="str">
            <v>реконструкция анкеров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>№1873 от 2.11.2020</v>
          </cell>
          <cell r="N2249">
            <v>0</v>
          </cell>
        </row>
        <row r="2250">
          <cell r="A2250" t="str">
            <v>TSH-0323-20-BSS-4143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 t="str">
            <v>М16.5М</v>
          </cell>
          <cell r="G2250" t="str">
            <v>освоюождаемая аппаратная</v>
          </cell>
          <cell r="H2250" t="str">
            <v>реконструкция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TSH-0320-19-BSS-4145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 t="str">
            <v>М16.3М сущ</v>
          </cell>
          <cell r="G2252" t="str">
            <v>Арендованная Аппаратная</v>
          </cell>
          <cell r="H2252" t="str">
            <v>Перенос аппаратной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</v>
          </cell>
          <cell r="N2255">
            <v>0</v>
          </cell>
        </row>
        <row r="2256">
          <cell r="A2256" t="str">
            <v>TSH-0165-20-BSS-4149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 t="str">
            <v>М16.1М сущ</v>
          </cell>
          <cell r="G2256" t="str">
            <v>ФПО-РР</v>
          </cell>
          <cell r="H2256" t="str">
            <v>Освобождение аппаратной, перенос на кровлю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/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/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 t="str">
            <v>Новое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</v>
          </cell>
          <cell r="N2282">
            <v>0</v>
          </cell>
        </row>
        <row r="2283">
          <cell r="A2283"/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 t="str">
            <v>H=20,65м</v>
          </cell>
          <cell r="G2283" t="str">
            <v>Аппаратная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>№2281 от 28.12.2020</v>
          </cell>
          <cell r="N2284" t="str">
            <v>1891_25.04.2022</v>
          </cell>
        </row>
        <row r="2285">
          <cell r="A2285"/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 t="str">
            <v>М20.6М сущ</v>
          </cell>
          <cell r="G2285" t="str">
            <v>ST-0505-19-BSS-РР-КМ</v>
          </cell>
          <cell r="H2285" t="str">
            <v>Реконструкция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</row>
        <row r="2286">
          <cell r="A2286"/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/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 t="str">
            <v>М20.9М сущ</v>
          </cell>
          <cell r="G2288" t="str">
            <v>ФМ3-РР</v>
          </cell>
          <cell r="H2288" t="str">
            <v>Освобождение аппаратной, перенос на кровлю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/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/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/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/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/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/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</v>
          </cell>
          <cell r="N2299">
            <v>0</v>
          </cell>
        </row>
        <row r="2300">
          <cell r="A2300" t="str">
            <v>TSH-1009-20-BSS-4194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 t="str">
            <v>Н=27,8м</v>
          </cell>
          <cell r="G2300" t="str">
            <v>Контейнер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/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 t="str">
            <v>АМС-24-01/01-15-КМ</v>
          </cell>
          <cell r="G2302" t="str">
            <v>Контейнер</v>
          </cell>
          <cell r="H2302" t="str">
            <v>Новое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/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/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 t="str">
            <v>М20,9Мдем</v>
          </cell>
          <cell r="G2306" t="str">
            <v>Аппаратная освобождаемая</v>
          </cell>
          <cell r="H2306" t="str">
            <v>Демонтаж инфраструктуры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/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/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/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/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/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/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/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/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/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/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 t="str">
            <v>М16.3М сущ</v>
          </cell>
          <cell r="G2319" t="str">
            <v>Арендованная Аппаратная</v>
          </cell>
          <cell r="H2319" t="str">
            <v>Реконструкция анкеров АМС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/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/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/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/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/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/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/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/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/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/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/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/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/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/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/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/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/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 t="str">
            <v>М20.65М сущ</v>
          </cell>
          <cell r="G2337" t="str">
            <v>Арендованная Аппаратная</v>
          </cell>
          <cell r="H2337" t="str">
            <v>Реконструкция фидерной трассы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/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/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/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/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/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</v>
          </cell>
          <cell r="N2345">
            <v>0</v>
          </cell>
        </row>
        <row r="2346">
          <cell r="A2346" t="str">
            <v>TSH-0529-21-BSS-4238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 t="str">
            <v>Б25.1МОЦ</v>
          </cell>
          <cell r="G2346" t="str">
            <v>ST-0505-19-BSS-РР-КМ</v>
          </cell>
          <cell r="H2346" t="str">
            <v>Новое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</row>
        <row r="2347">
          <cell r="A2347"/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/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/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 t="str">
            <v>М20.9М сущ</v>
          </cell>
          <cell r="G2350" t="str">
            <v>Арендованная Аппаратная</v>
          </cell>
          <cell r="H2350" t="str">
            <v>Реконструкция анкеров АМС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/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/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/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/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/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/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/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/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/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/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/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/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 t="str">
            <v>М16.3М</v>
          </cell>
          <cell r="G2363" t="str">
            <v>ST-0505-19-BSS-РР-КМ</v>
          </cell>
          <cell r="H2363" t="str">
            <v>Новое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/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/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/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/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TSH-0794-19-BSS-4273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 t="str">
            <v>М16.3М</v>
          </cell>
          <cell r="G2380" t="str">
            <v>ST-0505-19-BSS-РР-КМ</v>
          </cell>
          <cell r="H2380" t="str">
            <v>Освобождение аппаратной, перенос на кровлю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/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 t="str">
            <v>М20.65М сущ</v>
          </cell>
          <cell r="G2383" t="str">
            <v>Арендованная Аппаратная</v>
          </cell>
          <cell r="H2383" t="str">
            <v>Реконструкция анкеров АМС (приостанов)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/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/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/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/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/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/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>№1865 от 25.11.2020</v>
          </cell>
          <cell r="N2390">
            <v>0</v>
          </cell>
        </row>
        <row r="2391">
          <cell r="A2391" t="str">
            <v>TSH-1823-19-BSS-4284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 t="str">
            <v>АМС-24-01/01-15-КМ</v>
          </cell>
          <cell r="G2391" t="str">
            <v>ST-0505-19-BSS-РР-КМ</v>
          </cell>
          <cell r="H2391" t="str">
            <v>Новое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Демонтаж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 t="str">
            <v>М20.9М</v>
          </cell>
          <cell r="G2394" t="str">
            <v>Арендованная Аппаратная</v>
          </cell>
          <cell r="H2394" t="str">
            <v>Демонтаж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>№710 от 16.06.2020</v>
          </cell>
          <cell r="N2395">
            <v>0</v>
          </cell>
        </row>
        <row r="2396">
          <cell r="A2396" t="str">
            <v>TSH-0766-19-BSS-4289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 t="str">
            <v>ТС-1 на парапете</v>
          </cell>
          <cell r="G2396" t="str">
            <v>ST-0505-19-BSS-РР-КМ</v>
          </cell>
          <cell r="H2396" t="str">
            <v>Новое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</v>
          </cell>
          <cell r="N2410" t="str">
            <v>3901_01.08.2023</v>
          </cell>
        </row>
        <row r="2411">
          <cell r="A2411" t="str">
            <v>TSH-0471-23-BSS-4305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 t="str">
            <v>М16,3 М сущ</v>
          </cell>
          <cell r="G2411" t="str">
            <v>РПО-1</v>
          </cell>
          <cell r="H2411" t="str">
            <v>Реконструкция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</v>
          </cell>
          <cell r="N2419">
            <v>0</v>
          </cell>
        </row>
        <row r="2420">
          <cell r="A2420" t="str">
            <v>TSH-0935-20-BSS-4314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 t="str">
            <v>H=25,1м</v>
          </cell>
          <cell r="G2420" t="str">
            <v>Аппаратная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>
            <v>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TSH-0021-16-BSS-4326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 t="str">
            <v>АМС-24-01/01-15-КМ</v>
          </cell>
          <cell r="G2432" t="str">
            <v>Контейнер</v>
          </cell>
          <cell r="H2432" t="str">
            <v>Новое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TSH-0696-19-BSS-4336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>
            <v>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>№630 от 30.04.2020</v>
          </cell>
          <cell r="N2451">
            <v>0</v>
          </cell>
        </row>
        <row r="2452">
          <cell r="A2452" t="str">
            <v>TSH-0027-20-BSS-4347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 t="str">
            <v>М13.8М сущ</v>
          </cell>
          <cell r="G2452" t="str">
            <v>ФМ1-РР</v>
          </cell>
          <cell r="H2452" t="str">
            <v>Освобождение аппаратной, перенос на кровлю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TSH-0674-20-BSS-4348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 t="str">
            <v>М22,9М</v>
          </cell>
          <cell r="G2454" t="str">
            <v>Outdoor</v>
          </cell>
          <cell r="H2454" t="str">
            <v>Реконструкция анкера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</v>
          </cell>
          <cell r="N2455" t="str">
            <v>1597_10.02.2022</v>
          </cell>
        </row>
        <row r="2456">
          <cell r="A2456" t="str">
            <v>TSH-0025-20-BSS-4350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 t="str">
            <v>ТС Н=9М</v>
          </cell>
          <cell r="G2456" t="str">
            <v>ФМ2</v>
          </cell>
          <cell r="H2456" t="str">
            <v>Новое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>
            <v>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>
            <v>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>№709 от 16.06.2020</v>
          </cell>
          <cell r="N2465">
            <v>0</v>
          </cell>
        </row>
        <row r="2466">
          <cell r="A2466" t="str">
            <v>TSH-0756-19-BSS-4360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 t="str">
            <v>М18.6М</v>
          </cell>
          <cell r="G2466" t="str">
            <v>ST-0505-19-BSS-РР-КМ</v>
          </cell>
          <cell r="H2466" t="str">
            <v>Новое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>
            <v>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TSH-1738-19-BSS-4366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 t="str">
            <v>М20.9М сущ</v>
          </cell>
          <cell r="G2471" t="str">
            <v>Арендованная Аппаратная</v>
          </cell>
          <cell r="H2471" t="str">
            <v>Реконструкция анкеров АМС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>
            <v>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TSH-0287-17-BSS-4375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 t="str">
            <v>АМС16</v>
          </cell>
          <cell r="G2479" t="str">
            <v>РР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СК26ЖБ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TSH-0398-19-BSS-4380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 t="str">
            <v>СК26ЖБ</v>
          </cell>
          <cell r="G2484" t="str">
            <v>Контейнер</v>
          </cell>
          <cell r="H2484" t="str">
            <v>Реконструкция площадки, демонтаж мачты М27.8М, перенос контейнера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/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/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/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/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/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/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/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>
            <v>0</v>
          </cell>
          <cell r="N2491">
            <v>0</v>
          </cell>
        </row>
        <row r="2492">
          <cell r="A2492"/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/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</v>
          </cell>
          <cell r="N2495">
            <v>0</v>
          </cell>
        </row>
        <row r="2496">
          <cell r="A2496"/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 t="str">
            <v>АМС-24-01/01-15-КМ</v>
          </cell>
          <cell r="G2496" t="str">
            <v>ST-0505-19-BSS-РР-КМ</v>
          </cell>
          <cell r="H2496" t="str">
            <v>Новое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/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 t="str">
            <v>М20.75М</v>
          </cell>
          <cell r="G2498" t="str">
            <v>РР совмещенная с АМС</v>
          </cell>
          <cell r="H2498" t="str">
            <v>Новое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/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 t="str">
            <v>АМС16</v>
          </cell>
          <cell r="G2500" t="str">
            <v>РР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/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</row>
        <row r="2502">
          <cell r="A2502"/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/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/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 t="str">
            <v>АМС-24-01/01-15-КМ</v>
          </cell>
          <cell r="G2505" t="str">
            <v>ST-0505-19-BSS-РР-КМ</v>
          </cell>
          <cell r="H2505" t="str">
            <v>Новое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/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/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 t="str">
            <v>М14.0М</v>
          </cell>
          <cell r="G2508" t="str">
            <v>ST-0505-19-BSS-РР-КМ</v>
          </cell>
          <cell r="H2508" t="str">
            <v>Новое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/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>№1885 от 2.11.2020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>№1886 от 25.11.2020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>№1866 от 2.11.2020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>№1867 от 2.11.2020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>№1868 от 2.11.2020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>№1869 от 2.11.2020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СК26ЖБ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>№1884 от 2.11.2020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>№1860 от 25.11.2020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>№1887 от 2.11.2020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>№712 от 16.06.2020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 t="str">
            <v>ФМ2-РР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>№1870 от 2.11.2020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>№1871 от 25.11.2020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>№711 от 16.06.2020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>№713 от 16.06.2020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>№706 от 16.06.2020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>№1861 от 09.10.2020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>№1862 от 25.11.2020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>№1863 от 2.11.2020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>№708 от 16.06.2020</v>
          </cell>
          <cell r="N2539">
            <v>0</v>
          </cell>
        </row>
        <row r="2540">
          <cell r="A2540"/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 t="str">
            <v>ТС9М</v>
          </cell>
          <cell r="G2540" t="str">
            <v>TSH-0694-19-BSS-4513-РР-КМ</v>
          </cell>
          <cell r="H2540" t="str">
            <v>Новое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>№705 от 16.06.2020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/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 t="str">
            <v>М14.0М</v>
          </cell>
          <cell r="G2545" t="str">
            <v>ST-0505-19-BSS-РР-КМ</v>
          </cell>
          <cell r="H2545" t="str">
            <v>Новое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>№1864 от 25.11.2020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>№1893 от 10.12.2020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 t="str">
            <v>ST-0505-19-BSS-РР-КМ</v>
          </cell>
          <cell r="H2552" t="str">
            <v>Новое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</v>
          </cell>
          <cell r="N2552">
            <v>0</v>
          </cell>
        </row>
        <row r="2553">
          <cell r="A2553" t="str">
            <v>TSH-0676-21-BSS-4534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>№1894 от 10.12.2020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>№2347 от 28.12.2020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</v>
          </cell>
          <cell r="N2559" t="str">
            <v>3956_04.08.2023</v>
          </cell>
        </row>
        <row r="2560">
          <cell r="A2560" t="str">
            <v>TSH-1001-23-BSS-4543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 t="str">
            <v>ST-0162-22-BSS-Б-24/1-КМ</v>
          </cell>
          <cell r="G2560" t="str">
            <v>ST-0505-19-BSS-РР-КМ</v>
          </cell>
          <cell r="H2560" t="str">
            <v>Новое</v>
          </cell>
          <cell r="I2560" t="str">
            <v>г. Ташкент, Алмазарский р-н, ул. Гульсарой, дом 23</v>
          </cell>
          <cell r="J2560" t="str">
            <v>Gazavtomatika (TSH4544)</v>
          </cell>
          <cell r="K2560">
            <v>0</v>
          </cell>
          <cell r="L2560">
            <v>1</v>
          </cell>
          <cell r="M2560">
            <v>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</v>
          </cell>
          <cell r="N2561">
            <v>0</v>
          </cell>
        </row>
        <row r="2562">
          <cell r="A2562" t="str">
            <v>TSH-0936-20-BSS-4546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 t="str">
            <v>АМС-24-01/01-15-КМ</v>
          </cell>
          <cell r="G2562" t="str">
            <v>ST-0505-19-BSS-РР-КМ</v>
          </cell>
          <cell r="H2562" t="str">
            <v>Новое</v>
          </cell>
          <cell r="I2562" t="str">
            <v>Ташкентская область, Зангиатинский район, "Узгариш" КФЙ, территория ф/х "Sultonmurod hoji ota"</v>
          </cell>
          <cell r="J2562" t="str">
            <v>Olchazor (TSH4547)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</v>
          </cell>
          <cell r="N2564" t="str">
            <v>2559_29.11.2022</v>
          </cell>
        </row>
        <row r="2565">
          <cell r="A2565" t="str">
            <v>TSH-0832-21-BSS-4554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 t="str">
            <v>ТС на парапете</v>
          </cell>
          <cell r="G2565" t="str">
            <v>Аппаратный</v>
          </cell>
          <cell r="H2565" t="str">
            <v>Новое</v>
          </cell>
          <cell r="I2565" t="str">
            <v>г. Ташкент, Мирабадский р-н, ул. Буюк Турон, д. 77</v>
          </cell>
          <cell r="J2565" t="str">
            <v>Adler group (TSH4555)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СК26ЖБ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 t="str">
            <v>ST-0505-19-BSS-РР-КМ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Н=6М</v>
          </cell>
          <cell r="G2574" t="str">
            <v>ST-0505-19-BSS-РР-КМ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 xml:space="preserve">№986 от 17.05.2021 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>
            <v>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Н=6М</v>
          </cell>
          <cell r="G2587" t="str">
            <v>ST-0505-19-BSS-РР-КМ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</v>
          </cell>
          <cell r="N2587">
            <v>0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 t="str">
            <v>ST-0505-19-BSS-РР-КМ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 t="str">
            <v>ST-0162-22-BSS-Б-24/1-КМ</v>
          </cell>
          <cell r="G2595" t="str">
            <v>ST-0505-19-BSS-РР-КМ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 t="str">
            <v>Новое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 t="str">
            <v>ST-0505-19-BSS-РР-КМ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 t="str">
            <v>ST-0505-19-BSS-РР-КМ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Н=6М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 t="str">
            <v>Площадка под оборудование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 t="str">
            <v>ST-0505-19-BSS-РР-КМ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 t="str">
            <v>ST-0505-19-BSS-РР-КМ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>
            <v>0</v>
          </cell>
          <cell r="N2630" t="str">
            <v>кн 2</v>
          </cell>
        </row>
        <row r="2631">
          <cell r="A2631"/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 t="str">
            <v>Мачта Узмобайл</v>
          </cell>
          <cell r="G2631" t="str">
            <v>ST-0505-19-BSS-РР-КМ</v>
          </cell>
          <cell r="H2631" t="str">
            <v>Новое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>
            <v>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1</v>
          </cell>
          <cell r="M2636" t="str">
            <v>№1922 от 21.12.2022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</v>
          </cell>
          <cell r="N2649" t="str">
            <v>3016_03.02.2023</v>
          </cell>
        </row>
        <row r="2650">
          <cell r="A2650" t="str">
            <v>SRH-0757-22-BSS-0055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 t="str">
            <v>Осветительная мачта стадиона</v>
          </cell>
          <cell r="G2650" t="str">
            <v>Площадка под оборудование</v>
          </cell>
          <cell r="H2650" t="str">
            <v>Новое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/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/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/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/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SRH-0604-19-BSS-2014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 t="str">
            <v>М20.7 сущ</v>
          </cell>
          <cell r="G2665" t="str">
            <v>Арендованная Аппаратная</v>
          </cell>
          <cell r="H2665" t="str">
            <v>Реконструкция анкеров АМС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SRH-0754-19-BSS-2047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 t="str">
            <v>М20.7М сущ</v>
          </cell>
          <cell r="G2697" t="str">
            <v>Аппаратная</v>
          </cell>
          <cell r="H2697" t="str">
            <v>Реконструкция анкеров АМС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</v>
          </cell>
          <cell r="N2706" t="str">
            <v>КЖ кн2</v>
          </cell>
        </row>
        <row r="2707">
          <cell r="A2707" t="str">
            <v>SRH-0795-23-BSS-2057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 t="str">
            <v>1500-Б31-1-01-КМ</v>
          </cell>
          <cell r="G2707">
            <v>0</v>
          </cell>
          <cell r="H2707" t="str">
            <v>новое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>
            <v>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</v>
          </cell>
          <cell r="N2714" t="str">
            <v>КЖ кн2</v>
          </cell>
        </row>
        <row r="2715">
          <cell r="A2715" t="str">
            <v>SRH-0794-23-BSS-2065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 t="str">
            <v>5254-1-КМ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>
            <v>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/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/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/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Демонтаж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 t="str">
            <v>Демонтаж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/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/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 t="str">
            <v>М20.6М</v>
          </cell>
          <cell r="G2750" t="str">
            <v>Аппаратная</v>
          </cell>
          <cell r="H2750" t="str">
            <v>существующая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/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 t="str">
            <v>АМС-24-01/02-15-КМ</v>
          </cell>
          <cell r="G2776" t="str">
            <v>ST-0505-19-BSS-РР-КМ</v>
          </cell>
          <cell r="H2776" t="str">
            <v>Новое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/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Демонтаж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 t="str">
            <v>М20.65М дем</v>
          </cell>
          <cell r="G2793" t="str">
            <v>Арендованная Аппаратная</v>
          </cell>
          <cell r="H2793" t="str">
            <v>Демонтаж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/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/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/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/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/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/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/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/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/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/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/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/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/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/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/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/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/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 t="str">
            <v>М27.6М сущ</v>
          </cell>
          <cell r="G2811" t="str">
            <v>Аппаратная UMS</v>
          </cell>
          <cell r="H2811" t="str">
            <v>Установка ТП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/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/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 t="str">
            <v>М27.8М сущ</v>
          </cell>
          <cell r="G2814" t="str">
            <v>Аппаратная UMS</v>
          </cell>
          <cell r="H2814" t="str">
            <v>Установка ТП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/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/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/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/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/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>№1395 от 9.10.2020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>№105 от 31.01.2020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>№106 от 31.01.2020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>
            <v>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>
            <v>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>№107 от 31.01.2020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>№108 от 31.01.2020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>№109 от 31.01.2020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>№1412 от 20.08.2020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>№1415 от 20.08.2020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 t="str">
            <v>ST-0505-19-BSS-РР-КМ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>
            <v>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>№316 от 16.03.2020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>№1423 от 22.09.2020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>№2299 от 28.12.2020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>№1425 от 9.10.2020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>№1426 от 09.10.2020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>№1427 от 22.09.2020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>№1428 от 22.09.2020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 t="str">
            <v>Разгрузочная рама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1234</v>
          </cell>
          <cell r="L2892">
            <v>4</v>
          </cell>
          <cell r="M2892" t="str">
            <v>№1520 от 19.10.2022</v>
          </cell>
          <cell r="N2892" t="str">
            <v>2496_22.11.2022</v>
          </cell>
        </row>
        <row r="2893">
          <cell r="A2893"/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 t="str">
            <v>ST-0162-22-BSS-Б-24/1-КМ</v>
          </cell>
          <cell r="G2893" t="str">
            <v>ST-0505-19-BSS-РР-КМ</v>
          </cell>
          <cell r="H2893" t="str">
            <v>Новое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</row>
        <row r="2894">
          <cell r="A2894"/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/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/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/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/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/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</v>
          </cell>
          <cell r="N2900" t="str">
            <v>3006_03.02.2023</v>
          </cell>
        </row>
        <row r="2901">
          <cell r="A2901"/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 t="str">
            <v>Б31М сущ</v>
          </cell>
          <cell r="G2901" t="str">
            <v>ST-0505-19-BSS-РР-КМ</v>
          </cell>
          <cell r="H2901" t="str">
            <v>Реконструкция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</row>
        <row r="2902">
          <cell r="A2902"/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/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/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/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/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/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/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 t="str">
            <v>Б40М сущ</v>
          </cell>
          <cell r="G2909" t="str">
            <v>Контейнер</v>
          </cell>
          <cell r="H2909" t="str">
            <v>Освобождение аппаратной, установка контейнера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/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/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/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/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/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/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/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/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/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/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/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/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/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/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HRZ-0549-19-BSS-1344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 t="str">
            <v>Б31М сущ</v>
          </cell>
          <cell r="G2938" t="str">
            <v>Контейнер</v>
          </cell>
          <cell r="H2938" t="str">
            <v>Освобождение аппаратной, установка контейнера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/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/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/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/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/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/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/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/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/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/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/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/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/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/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/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/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/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/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/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/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/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/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/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/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/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/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/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/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/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/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/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/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 t="str">
            <v>АМС-24-01/01-15-КМ</v>
          </cell>
          <cell r="G2976" t="str">
            <v>Контейнер</v>
          </cell>
          <cell r="H2976" t="str">
            <v>Перенос АМС на землю, демонтаж АМС 19,16М, освобождение аппаратной,установка контейнера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/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/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/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/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/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/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/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/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/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/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/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/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/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/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/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/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/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/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/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/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/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/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/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/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/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/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/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/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/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/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/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/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/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/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/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/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/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/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/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/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/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/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/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/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/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/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/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/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/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/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/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/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/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/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/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/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/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/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/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/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/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/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/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/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/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/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/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/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/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/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/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/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>№1163 от 22.09.2020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 t="str">
            <v>ST-0505-19-BSS-РР-КМ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 t="str">
            <v>ST-0505-19-BSS-РР-КМ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>№1082 от 01.08.2022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 t="str">
            <v>ST-0505-19-BSS-РР-КМ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 t="str">
            <v>ST-0505-19-BSS-РР-КМ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 t="str">
            <v>ST-0505-19-BSS-РР-КМ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 t="str">
            <v>РР-1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 t="str">
            <v>ST-0505-19-BSS-РР-КМ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</v>
          </cell>
          <cell r="N3176" t="str">
            <v>3525_02.05.2023</v>
          </cell>
        </row>
        <row r="3177">
          <cell r="A3177" t="str">
            <v>FRG-0497-23-BSS-0036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 t="str">
            <v>ST-0169-22-BSS-Б-30/1-КМ</v>
          </cell>
          <cell r="G3177">
            <v>0</v>
          </cell>
          <cell r="H3177" t="str">
            <v>Новое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FRG-0816-19-BSS-5314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 t="str">
            <v>АМС-24-01/01-15-КМ</v>
          </cell>
          <cell r="G3192" t="str">
            <v>Контейнер</v>
          </cell>
          <cell r="H3192" t="str">
            <v>Перенос площадки, демонтаж АМС на кровле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CK26.1-2.8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FRG-0148-18-BSS-5324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 t="str">
            <v>CK26.1-2.8</v>
          </cell>
          <cell r="G3202" t="str">
            <v>Контейнер</v>
          </cell>
          <cell r="H3202" t="str">
            <v>Поиск нового места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FRG-0157-22-BSS-5346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 t="str">
            <v>М18.6М сущ</v>
          </cell>
          <cell r="G3223" t="str">
            <v>ФПО (освобождаемая аппаратная)</v>
          </cell>
          <cell r="H3223" t="str">
            <v>Реконструкция (освобождение арендованой аппаратной)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FRG-0319-17-BSS-5356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 t="str">
            <v>АМС-24-01/01-15-КМ</v>
          </cell>
          <cell r="G3233" t="str">
            <v>Контейнер</v>
          </cell>
          <cell r="H3233" t="str">
            <v>Новое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</v>
          </cell>
          <cell r="N3244">
            <v>0</v>
          </cell>
        </row>
        <row r="3245">
          <cell r="A3245"/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 t="str">
            <v>М21.1М сущ</v>
          </cell>
          <cell r="G3245" t="str">
            <v>ФМ1</v>
          </cell>
          <cell r="H3245" t="str">
            <v>Освобождение аппаратной, перенос на кровлю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/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</v>
          </cell>
          <cell r="N3262" t="str">
            <v>кн 2</v>
          </cell>
        </row>
        <row r="3263">
          <cell r="A3263"/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 t="str">
            <v>М20.9М сущ</v>
          </cell>
          <cell r="G3263" t="str">
            <v>ФМ1</v>
          </cell>
          <cell r="H3263" t="str">
            <v>Реконструкция площадки, перенос на землю, демонтаж мачты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/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</v>
          </cell>
          <cell r="N3340">
            <v>0</v>
          </cell>
        </row>
        <row r="3341">
          <cell r="A3341" t="str">
            <v>FRG-0282-22-BSS-5467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 t="str">
            <v>М16,3м</v>
          </cell>
          <cell r="G3341" t="str">
            <v>РПО</v>
          </cell>
          <cell r="H3341" t="str">
            <v>Реконструкция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>
            <v>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FRG-0762-19-BSS-5485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 t="str">
            <v>М16.3М сущ</v>
          </cell>
          <cell r="G3359" t="str">
            <v>Рама под оборудование РПО</v>
          </cell>
          <cell r="H3359" t="str">
            <v>Реконструкция площадки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FRG-0142-17-BSS-5493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 t="str">
            <v>АМС-24-01/01-15-КМ</v>
          </cell>
          <cell r="G3367" t="str">
            <v>Контейнер</v>
          </cell>
          <cell r="H3367" t="str">
            <v>Новое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FRG-0154-17-BSS-5499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 t="str">
            <v>АМС-24-01/01-15-КМ</v>
          </cell>
          <cell r="G3373" t="str">
            <v>Контейнер сущ</v>
          </cell>
          <cell r="H3373" t="str">
            <v>НЗС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</v>
          </cell>
          <cell r="N3374" t="str">
            <v>2643_19.12.2022</v>
          </cell>
        </row>
        <row r="3375">
          <cell r="A3375" t="str">
            <v>FRG-0155-17-BSS-5501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 t="str">
            <v>5277-1-КМ</v>
          </cell>
          <cell r="G3375" t="str">
            <v>Контейнер</v>
          </cell>
          <cell r="H3375" t="str">
            <v>НЗС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/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 t="str">
            <v>АМС-24-01/01-15-КМ</v>
          </cell>
          <cell r="G3381" t="str">
            <v>Контейнер сущ (перенос)</v>
          </cell>
          <cell r="H3381" t="str">
            <v>НЗС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/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>№1228 от 22.09.2020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</v>
          </cell>
          <cell r="N3387">
            <v>0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>
            <v>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>№2352 от 28.12.2020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>
            <v>0</v>
          </cell>
          <cell r="N3397">
            <v>0</v>
          </cell>
        </row>
        <row r="3398">
          <cell r="A3398"/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>№985  от 17.05.2021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</v>
          </cell>
          <cell r="N3401">
            <v>0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>
            <v>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>
            <v>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>
            <v>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>
            <v>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>№904 от 29.06.2022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</v>
          </cell>
          <cell r="N3418">
            <v>0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 t="str">
            <v>ST-0505-19-BSS-РР-КМ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 xml:space="preserve">№160 от 22.02.2021 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</v>
          </cell>
          <cell r="N3426">
            <v>0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</v>
          </cell>
          <cell r="N3430" t="str">
            <v>1796_28.03.2022</v>
          </cell>
        </row>
        <row r="3431">
          <cell r="A3431"/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 t="str">
            <v>Ферганская обл., Риштанский район, КФЙ Бустон, МФЙ Чек Жалоер, с. Чек Жалоер б/н</v>
          </cell>
          <cell r="J3431" t="str">
            <v>Shokhrukhobod (FRG5560)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>№2243 от 28.12.2020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</v>
          </cell>
          <cell r="N3435" t="str">
            <v>1478_24.12.2021</v>
          </cell>
        </row>
        <row r="3436">
          <cell r="A3436" t="str">
            <v>FRG-0334-20-BSS-5565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 t="str">
            <v>АМС-24-01/01-15-КМ</v>
          </cell>
          <cell r="G3436" t="str">
            <v>Контейнер</v>
          </cell>
          <cell r="H3436" t="str">
            <v>Новое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</v>
          </cell>
          <cell r="N3437">
            <v>0</v>
          </cell>
        </row>
        <row r="3438">
          <cell r="A3438" t="str">
            <v>FRG-0735-19-BSS-5567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 t="str">
            <v>АМС-24-01/01-15-КМ</v>
          </cell>
          <cell r="G3438" t="str">
            <v>ST-0505-19-BSS-РР-КМ</v>
          </cell>
          <cell r="H3438" t="str">
            <v>Новое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 t="str">
            <v>Разгрузочная рама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</v>
          </cell>
          <cell r="N3441">
            <v>0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 t="str">
            <v>ST-0505-19-BSS-РР-КМ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</v>
          </cell>
          <cell r="N3451" t="str">
            <v>3396_23.03.2023</v>
          </cell>
        </row>
        <row r="3452">
          <cell r="A3452" t="str">
            <v>CHR-0355-23-BSS-0014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 t="str">
            <v>ST-0169-22-BSS-Б-30/1-КМ</v>
          </cell>
          <cell r="G3452" t="str">
            <v>ST-0505-19-BSS-РР-КМ</v>
          </cell>
          <cell r="H3452" t="str">
            <v>Новое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CHR-0809-19-BSS-4810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 t="str">
            <v>М20.7М сущ</v>
          </cell>
          <cell r="G3463" t="str">
            <v>Арендованая аппаратная</v>
          </cell>
          <cell r="H3463" t="str">
            <v>Реконструкция анкеров АМС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</v>
          </cell>
          <cell r="N3466" t="str">
            <v>1656_02.03.2022</v>
          </cell>
        </row>
        <row r="3467">
          <cell r="A3467" t="str">
            <v>CHR-1184-21-BSS-4814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 t="str">
            <v>М27,6М</v>
          </cell>
          <cell r="G3467" t="str">
            <v>Контейнер</v>
          </cell>
          <cell r="H3467" t="str">
            <v>Реконструкция анкеров АМС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1</v>
          </cell>
          <cell r="M3467">
            <v>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>№919 от 16.06.2020</v>
          </cell>
          <cell r="N3476">
            <v>0</v>
          </cell>
        </row>
        <row r="3477">
          <cell r="A3477" t="str">
            <v>CHR-0344-18-BSS-4824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 t="str">
            <v>АМС-24-01/02-15-КМ</v>
          </cell>
          <cell r="G3477" t="str">
            <v>Контейнер</v>
          </cell>
          <cell r="H3477" t="str">
            <v>Реконструкция площадки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</v>
          </cell>
          <cell r="N3494" t="str">
            <v>3056_21.01.2023</v>
          </cell>
        </row>
        <row r="3495">
          <cell r="A3495" t="str">
            <v>CHR-1111-22-BSS-4841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 t="str">
            <v>ST-0169-22-BSS-Б-30/1-КМ</v>
          </cell>
          <cell r="G3495" t="str">
            <v>ST-0505-19-BSS-РР-КМ</v>
          </cell>
          <cell r="H3495" t="str">
            <v>Реконструкция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>
            <v>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CHR-0363-17-BSS-4846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 t="str">
            <v>АМС-24-01/02-15-КМ</v>
          </cell>
          <cell r="G3500" t="str">
            <v>Контейнер</v>
          </cell>
          <cell r="H3500" t="str">
            <v>Новое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CHR-0002-18-BSS-4852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 t="str">
            <v>АМС-24-01/01-15-КМ</v>
          </cell>
          <cell r="G3507" t="str">
            <v>Контейнер сущ</v>
          </cell>
          <cell r="H3507" t="str">
            <v>Реконструкция площадки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>№2285 от 28.12.2020</v>
          </cell>
          <cell r="N3519">
            <v>0</v>
          </cell>
        </row>
        <row r="3520">
          <cell r="A3520" t="str">
            <v>CHR-0157-20-BSS-4865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 t="str">
            <v>АМС-24-01/02-15-КМ</v>
          </cell>
          <cell r="G3520" t="str">
            <v xml:space="preserve">ST-0505-19-BSS-РР-КМ </v>
          </cell>
          <cell r="H3520" t="str">
            <v>Новое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/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 t="str">
            <v>АМС-24-01/01-15-КМ</v>
          </cell>
          <cell r="G3522" t="str">
            <v>Контейнер</v>
          </cell>
          <cell r="H3522" t="str">
            <v>Новое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/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>
            <v>0</v>
          </cell>
          <cell r="N3525">
            <v>0</v>
          </cell>
        </row>
        <row r="3526">
          <cell r="A3526"/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 t="str">
            <v>1500-Б31-1-01-КМ</v>
          </cell>
          <cell r="G3526" t="str">
            <v>Контейнер</v>
          </cell>
          <cell r="H3526" t="str">
            <v>Новое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/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/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/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</v>
          </cell>
          <cell r="N3536">
            <v>0</v>
          </cell>
        </row>
        <row r="3537">
          <cell r="A3537" t="str">
            <v>CHR-0287-22-BSS-4881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 t="str">
            <v>ST-0162-22-BSS-Б-24/1-КМ</v>
          </cell>
          <cell r="G3537" t="str">
            <v>ST-0505-19-BSS-РР-КМ</v>
          </cell>
          <cell r="H3537" t="str">
            <v>Новое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/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 t="str">
            <v>АМС-24-01/01-15-КМ</v>
          </cell>
          <cell r="G3541" t="str">
            <v>Контейнер</v>
          </cell>
          <cell r="H3541" t="str">
            <v>Новое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/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>№2298 от 28.12.2020</v>
          </cell>
          <cell r="N3544">
            <v>0</v>
          </cell>
        </row>
        <row r="3545">
          <cell r="A3545"/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 t="str">
            <v>АМС-24-01/02-15-КМ</v>
          </cell>
          <cell r="G3545" t="str">
            <v>ST-0505-19-BSS-РР-КМ</v>
          </cell>
          <cell r="H3545" t="str">
            <v>Новое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/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CHR-0402-17-BSS-4892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 t="str">
            <v>АМС-24-01/01-15-КМ</v>
          </cell>
          <cell r="G3548" t="str">
            <v>Контейнер</v>
          </cell>
          <cell r="H3548" t="str">
            <v>Новое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CHR-0386-17-BSS-4894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 t="str">
            <v>АМС-24-01/01-15-КМ</v>
          </cell>
          <cell r="G3550" t="str">
            <v>Контейнер</v>
          </cell>
          <cell r="H3550" t="str">
            <v>Новое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CHR-0510-19-BSS-4900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 t="str">
            <v>ТС на парапете</v>
          </cell>
          <cell r="G3556" t="str">
            <v>Рама под оборудование РПО-1</v>
          </cell>
          <cell r="H3556" t="str">
            <v>Новое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CHR-0322-17-BSS-4904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 t="str">
            <v>АМС-24-01/01-15-КМ</v>
          </cell>
          <cell r="G3560" t="str">
            <v>Контейнер</v>
          </cell>
          <cell r="H3560" t="str">
            <v>Новое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</v>
          </cell>
          <cell r="N3563" t="str">
            <v>2639_19.12.2022</v>
          </cell>
        </row>
        <row r="3564">
          <cell r="A3564" t="str">
            <v>CHR-1021-22-BSS-4916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 t="str">
            <v>Трубостойки</v>
          </cell>
          <cell r="G3564" t="str">
            <v>ФПО-1</v>
          </cell>
          <cell r="H3564" t="str">
            <v>Новое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>
            <v>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/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>№2286 от 28.12.2020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>
            <v>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>№2287 от 28.12.2020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>№2331 от 28.12.2020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>
            <v>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>№2288 от 28.12.2020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 t="str">
            <v>АМС-24-01/01-15-КМ</v>
          </cell>
          <cell r="G3584" t="str">
            <v>ST-0505-19-BSS-РР-КМ</v>
          </cell>
          <cell r="H3584" t="str">
            <v>Новое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>№2289 от 28.12.2020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 t="str">
            <v>ST-0505-19-BSS-РР-КМ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>№2337 от 28.12.2020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>№2290 от 28.12.2020</v>
          </cell>
          <cell r="N3603" t="str">
            <v>1611_10.02.2022</v>
          </cell>
        </row>
        <row r="3604">
          <cell r="A3604" t="str">
            <v>CHR-0012-23-BSS-4962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 t="str">
            <v>Новое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 t="str">
            <v>АМС-24-01/02-15-КМ</v>
          </cell>
          <cell r="G3607" t="str">
            <v>ST-0505-19-BSS-РР-КМ</v>
          </cell>
          <cell r="H3607" t="str">
            <v>Новое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 t="str">
            <v>Ташкентская область, г.Ахангаран, СГМ Бирлик, Пром зона, 100</v>
          </cell>
          <cell r="J3619" t="str">
            <v>AngrenPak (СHR4958)</v>
          </cell>
          <cell r="K3619">
            <v>0</v>
          </cell>
          <cell r="L3619">
            <v>0</v>
          </cell>
          <cell r="M3619">
            <v>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1</v>
          </cell>
          <cell r="M3622" t="str">
            <v>№101/2023 от 13.01.2023</v>
          </cell>
          <cell r="N3622" t="str">
            <v>3491_27.04.2023</v>
          </cell>
        </row>
        <row r="3623">
          <cell r="A3623"/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 t="str">
            <v>ST-0169-22-BSS-Б-30/1-КМ</v>
          </cell>
          <cell r="G3623" t="str">
            <v>ST-0505-19-BSS-РР-КМ</v>
          </cell>
          <cell r="H3623" t="str">
            <v>Новое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>
            <v>0</v>
          </cell>
          <cell r="N3623">
            <v>0</v>
          </cell>
        </row>
        <row r="3624">
          <cell r="A3624" t="str">
            <v>SHA-1304-22-BSS-0009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 t="str">
            <v>ST-0170-22-BSS-Б-30/2-КМ</v>
          </cell>
          <cell r="G3624" t="str">
            <v>ST-0505-19-BSS-РР-КМ</v>
          </cell>
          <cell r="H3624" t="str">
            <v>Новое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>
            <v>0</v>
          </cell>
          <cell r="N3624">
            <v>0</v>
          </cell>
        </row>
        <row r="3625">
          <cell r="A3625"/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/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/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</row>
        <row r="3630">
          <cell r="A3630"/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>№1753 от 12.09.2020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SHA-0087-20-BSS-2414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 t="str">
            <v>АМС-24-01/02-15-КМ</v>
          </cell>
          <cell r="G3639" t="str">
            <v>ST-0505-19-BSS-РР-КМ</v>
          </cell>
          <cell r="H3639" t="str">
            <v>Реконструкция площадки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>
            <v>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>
            <v>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/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/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/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/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/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/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/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/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</row>
        <row r="3661">
          <cell r="A3661"/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/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/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/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/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>
            <v>0</v>
          </cell>
          <cell r="N3665">
            <v>0</v>
          </cell>
        </row>
        <row r="3666">
          <cell r="A3666"/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/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/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/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/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/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/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/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>
            <v>0</v>
          </cell>
          <cell r="N3679" t="str">
            <v>1520_12.01.2022</v>
          </cell>
        </row>
        <row r="3680">
          <cell r="A3680"/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/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 t="str">
            <v>М20.7М</v>
          </cell>
          <cell r="G3681" t="str">
            <v>Аппаратная UMS</v>
          </cell>
          <cell r="H3681" t="str">
            <v>Новое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</row>
        <row r="3682">
          <cell r="A3682"/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/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>
            <v>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>
            <v>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>
            <v>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/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/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/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/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/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/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/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>
            <v>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>№1227 от 22.09.2020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>№1724 от 12.09.2020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>
            <v>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>№1279 от 09.10.2020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>№315 от 16.03.2020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>
            <v>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>№1034 от 13.07.2022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 t="str">
            <v>ST-0505-19-BSS-РР-КМ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1</v>
          </cell>
          <cell r="M3788" t="str">
            <v>№105/2023 от 13.01.2023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>№2297 от 28.12.2020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>№1246 от 22.09.2020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>№1247 от 22.09.2020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 t="str">
            <v>АМС-24-01/01-15-КМ</v>
          </cell>
          <cell r="G3811" t="str">
            <v>ST-0505-19-BSS-РР-КМ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</v>
          </cell>
          <cell r="N3812">
            <v>0</v>
          </cell>
        </row>
        <row r="3813">
          <cell r="A3813" t="str">
            <v>YAN-1227-20-BSS-3814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>№1083 от 01.08.2022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>№1084 от 01.08.2022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 t="str">
            <v>ФПО-1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 t="str">
            <v>ST-0505-19-BSS-РР-КМ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 t="str">
            <v>ST-0505-19-BSS-РР-КМ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 t="str">
            <v>ФПО-1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 t="str">
            <v>ST-0505-19-BSS-РР-КМ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 t="str">
            <v>ST-0505-19-BSS-РР-КМ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339</v>
          </cell>
          <cell r="L3853">
            <v>1</v>
          </cell>
          <cell r="M3853" t="str">
            <v>№347/2023 от 15.02.2023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</v>
          </cell>
          <cell r="N3859" t="str">
            <v>3516_27.04.2023</v>
          </cell>
        </row>
        <row r="3860">
          <cell r="A3860" t="str">
            <v>YAN-1300-22-BSS-3869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 t="str">
            <v>1500-Б31-1-01-КМ</v>
          </cell>
          <cell r="G3860" t="str">
            <v>Контейнер</v>
          </cell>
          <cell r="H3860" t="str">
            <v>Новое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>
            <v>0</v>
          </cell>
          <cell r="N3860">
            <v>0</v>
          </cell>
        </row>
        <row r="3861">
          <cell r="A3861" t="str">
            <v>YAN-1142-22-BSS-3870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 t="str">
            <v>М27,8М</v>
          </cell>
          <cell r="G3861" t="str">
            <v>Контейнер</v>
          </cell>
          <cell r="H3861" t="str">
            <v>Новое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</row>
        <row r="3862">
          <cell r="A3862" t="str">
            <v>YAN-1301-22-BSS-3877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 t="str">
            <v>ST-0169-22-BSS-Б-30/1-КМ</v>
          </cell>
          <cell r="G3862" t="str">
            <v>ST-0505-19-BSS-РР-КМ</v>
          </cell>
          <cell r="H3862" t="str">
            <v>Новое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>
            <v>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YAN-082-20-BSS-3903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 t="str">
            <v>М27.6М на кровле сущ</v>
          </cell>
          <cell r="G3866" t="str">
            <v>Контейнер</v>
          </cell>
          <cell r="H3866" t="str">
            <v>Реконструкция (освобождение арендованой аппаратной)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YAN-0166-18-BSS-3904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 t="str">
            <v>М25.65М сущ</v>
          </cell>
          <cell r="G3867" t="str">
            <v>Освобождаемая аппаратная</v>
          </cell>
          <cell r="H3867" t="str">
            <v>РПО над РР АМС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/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/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/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YAN-0564-19-BSS-3917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 t="str">
            <v>АМС-24-01/01-15-КМ</v>
          </cell>
          <cell r="G3880" t="str">
            <v>Контейнер</v>
          </cell>
          <cell r="H3880" t="str">
            <v>Реконструкция площадки, демонтаж М25.3М, перенос контейнера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/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YAN-1763-19-BSS-3923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 t="str">
            <v>М20.7М сущ</v>
          </cell>
          <cell r="G3886" t="str">
            <v>Контейнер</v>
          </cell>
          <cell r="H3886" t="str">
            <v>Установка контейнера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/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>№715 от 16.06.2020</v>
          </cell>
          <cell r="N3889">
            <v>0</v>
          </cell>
        </row>
        <row r="3890">
          <cell r="A3890"/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YAN-0566-18-BSS-3928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 t="str">
            <v>АМС-24-01/01-15-КМ</v>
          </cell>
          <cell r="G3891" t="str">
            <v>ST-0505-19-BSS-РР-КМ</v>
          </cell>
          <cell r="H3891" t="str">
            <v>Реконструкция площадки, демонтаж М27.8М и РР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YAN-0820-18-BSS-3929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 t="str">
            <v>М11.75М</v>
          </cell>
          <cell r="G3892" t="str">
            <v>РПО-1</v>
          </cell>
          <cell r="H3892" t="str">
            <v>Реконструкция площадки, вынос на кровлю, демонтаж трубостоек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 t="str">
            <v>Демонтаж АМС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Демонтаж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 t="str">
            <v>М21.1М сущ</v>
          </cell>
          <cell r="G3917" t="str">
            <v>Аппаратная</v>
          </cell>
          <cell r="H3917" t="str">
            <v>Демонтаж АМС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YAN-0658-19-BSS-3955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 t="str">
            <v>М20.1М сущ</v>
          </cell>
          <cell r="G3918" t="str">
            <v>Арендованная аппаратная</v>
          </cell>
          <cell r="H3918" t="str">
            <v>Реконструкция анкеров АМС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/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/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YAN-0599-19-BSS-3981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 t="str">
            <v>АМС-24-01/01-15-КМ</v>
          </cell>
          <cell r="G3944" t="str">
            <v>Контейнер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YAN-0774-19-BSS-3990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 t="str">
            <v>М27.8М</v>
          </cell>
          <cell r="G3952" t="str">
            <v>ST-0505-19-BSS-РР-КМ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428</v>
          </cell>
          <cell r="L3976">
            <v>1</v>
          </cell>
          <cell r="M3976" t="str">
            <v>№1052/2023 от 18.05.2023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 t="str">
            <v>ST-0505-19-BSS-РР-КМ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436</v>
          </cell>
          <cell r="L3983">
            <v>1</v>
          </cell>
          <cell r="M3983" t="str">
            <v>№294/2023 от 14.02.2023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570</v>
          </cell>
          <cell r="L3984">
            <v>1</v>
          </cell>
          <cell r="M3984" t="str">
            <v>№1083/2023 от 18.05.2023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 t="str">
            <v>ST-0505-19-BSS-РР-КМ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 t="str">
            <v>ST-0505-19-BSS-РР-КМ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280</v>
          </cell>
          <cell r="L3989">
            <v>1</v>
          </cell>
          <cell r="M3989" t="str">
            <v>№1055/2023 от 18.05.2023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349</v>
          </cell>
          <cell r="L3994">
            <v>0</v>
          </cell>
          <cell r="M3994" t="str">
            <v>№1005/2023 от 18.05.2023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361</v>
          </cell>
          <cell r="L3995">
            <v>0</v>
          </cell>
          <cell r="M3995" t="str">
            <v>№1006/2023 от 18.05.2023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927</v>
          </cell>
          <cell r="L4005">
            <v>4</v>
          </cell>
          <cell r="M4005" t="str">
            <v>№732/2023 от 07.04.2023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1270</v>
          </cell>
          <cell r="L4007">
            <v>4</v>
          </cell>
          <cell r="M4007" t="str">
            <v>№1759/2023 от 14.07.2023/№1567/2023 от 05.07.2023 ЭМ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787</v>
          </cell>
          <cell r="L4009">
            <v>1</v>
          </cell>
          <cell r="M4009" t="str">
            <v>№1761/2023 от 14.07.2023/№1569/2023 от 06.07.2023 ЭМ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624</v>
          </cell>
          <cell r="L4016">
            <v>1</v>
          </cell>
          <cell r="M4016" t="str">
            <v>№2451/2023 от 04.09.2023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1</v>
          </cell>
          <cell r="M4023" t="str">
            <v>№1631/2023 от 07.07.2023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1</v>
          </cell>
          <cell r="M4024" t="str">
            <v>№1628/2023 от 07.07.2023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1</v>
          </cell>
          <cell r="M4025" t="str">
            <v>№1630/2023 от 07.07.2023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707</v>
          </cell>
          <cell r="L4034">
            <v>1</v>
          </cell>
          <cell r="M4034" t="str">
            <v>№2681/2023 от 13.09.2023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770</v>
          </cell>
          <cell r="L4035">
            <v>1</v>
          </cell>
          <cell r="M4035" t="str">
            <v>№1747/2023 от 12.07.2023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387</v>
          </cell>
          <cell r="L4036">
            <v>1</v>
          </cell>
          <cell r="M4036" t="str">
            <v>№5065/2023 от 20.11.2023/ ЭМ №3662/2023 от 19.10.2023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707</v>
          </cell>
          <cell r="L4040">
            <v>1</v>
          </cell>
          <cell r="M4040" t="str">
            <v>№1329/2023 от 14.06.2023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640</v>
          </cell>
          <cell r="L4045">
            <v>1</v>
          </cell>
          <cell r="M4045" t="str">
            <v>№91/2023 от 13.01.2023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621</v>
          </cell>
          <cell r="L4046">
            <v>1</v>
          </cell>
          <cell r="M4046" t="str">
            <v>№1323/2023 от 14.06.2023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2</v>
          </cell>
          <cell r="M4047" t="str">
            <v>№1324/2023 от 14.06.2023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632</v>
          </cell>
          <cell r="L4059">
            <v>2</v>
          </cell>
          <cell r="M4059" t="str">
            <v>№1342/2023 от 14.06.2023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311</v>
          </cell>
          <cell r="L4060">
            <v>1</v>
          </cell>
          <cell r="M4060" t="str">
            <v>№1343/2023 от 14.06.2023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340</v>
          </cell>
          <cell r="L4061">
            <v>2</v>
          </cell>
          <cell r="M4061" t="str">
            <v>№1344/2023 от 14.06.2023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288</v>
          </cell>
          <cell r="L4083">
            <v>1</v>
          </cell>
          <cell r="M4083" t="str">
            <v>№1641/2023 от 07.07.2023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405</v>
          </cell>
          <cell r="L4084">
            <v>1</v>
          </cell>
          <cell r="M4084" t="str">
            <v>№1644/2023 от 07.07.2023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408</v>
          </cell>
          <cell r="L4095">
            <v>2</v>
          </cell>
          <cell r="M4095" t="str">
            <v>№1338/2023 от 14.06.2023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346</v>
          </cell>
          <cell r="L4096">
            <v>1</v>
          </cell>
          <cell r="M4096" t="str">
            <v>№1339/2023 от 14.06.2023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460</v>
          </cell>
          <cell r="L4113">
            <v>1</v>
          </cell>
          <cell r="M4113" t="str">
            <v>№1710/2023 от 10.07.2023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497</v>
          </cell>
          <cell r="L4114">
            <v>1</v>
          </cell>
          <cell r="M4114" t="str">
            <v>№1712/2023 от 10.07.2023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462</v>
          </cell>
          <cell r="L4115">
            <v>1</v>
          </cell>
          <cell r="M4115" t="str">
            <v>№1317/2023 от 14.06.2023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 t="str">
            <v>ST-0505-19-BSS-РР-КМ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1</v>
          </cell>
          <cell r="M4118" t="str">
            <v>№1770/2023 от 17.07.2023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1</v>
          </cell>
          <cell r="M4119" t="str">
            <v>№1771/2023 от 17.07.2023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 t="str">
            <v>ST-0505-19-BSS-РР-КМ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1</v>
          </cell>
          <cell r="M4120" t="str">
            <v>№1772/2023 от 17.07.2023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1239</v>
          </cell>
          <cell r="L4164">
            <v>1</v>
          </cell>
          <cell r="M4164" t="str">
            <v>№1858/2023 от 26.07.2023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1</v>
          </cell>
          <cell r="M4167" t="str">
            <v>№2032/2023 от 09.08.2023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1</v>
          </cell>
          <cell r="M4168" t="str">
            <v>№2033/2023 от 09.08.2023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 t="str">
            <v>ST-0169-22-BSS-Б-30/1-КМ</v>
          </cell>
          <cell r="G4189" t="str">
            <v>ST-0505-19-BSS-РР-КМ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1</v>
          </cell>
          <cell r="M4189">
            <v>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 t="str">
            <v>ST-0162-22-BSS-Б-24/1-КМ</v>
          </cell>
          <cell r="G4190" t="str">
            <v>ST-0505-19-BSS-РР-КМ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1</v>
          </cell>
          <cell r="M4190">
            <v>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 t="str">
            <v>Б31М сущ</v>
          </cell>
          <cell r="G4191" t="str">
            <v>ST-0505-19-BSS-РР-КМ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1</v>
          </cell>
          <cell r="M4191">
            <v>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 t="str">
            <v>ST-0169-22-BSS-Б-30/1-КМ</v>
          </cell>
          <cell r="G4223" t="str">
            <v>ST-0505-19-BSS-РР-КМ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1</v>
          </cell>
          <cell r="M4223">
            <v>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 t="str">
            <v>ST-0162-22-BSS-Б-24/1-КМ</v>
          </cell>
          <cell r="G4224" t="str">
            <v>ST-0505-19-BSS-РР-КМ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1</v>
          </cell>
          <cell r="M4224">
            <v>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 t="str">
            <v>ST-0162-22-BSS-Б-24/1-КМ</v>
          </cell>
          <cell r="G4225" t="str">
            <v>ST-0505-19-BSS-РР-КМ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1</v>
          </cell>
          <cell r="M4225">
            <v>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/>
          <cell r="L4249">
            <v>1</v>
          </cell>
          <cell r="M4249" t="str">
            <v>№2275/2023 от 21.08.2023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/>
          <cell r="L4250">
            <v>1</v>
          </cell>
          <cell r="M4250" t="str">
            <v>№1895/2023 от 27.07.2023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/>
          <cell r="L4251">
            <v>1</v>
          </cell>
          <cell r="M4251" t="str">
            <v>№5330/2023 от 20.11.2023/ ЭМ №2318/2023 от 24.08.2023</v>
          </cell>
          <cell r="N4251" t="str">
            <v>Заказ №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/>
          <cell r="L4252">
            <v>1</v>
          </cell>
          <cell r="M4252" t="str">
            <v>№1969/2023 от 31.07.2023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/>
          <cell r="L4253">
            <v>1</v>
          </cell>
          <cell r="M4253" t="str">
            <v>№3756/2023 от 03.08.2023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14М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/>
          <cell r="L4254">
            <v>1</v>
          </cell>
          <cell r="M4254" t="str">
            <v>№2280/2023 от 21.08.2023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/>
          <cell r="L4255">
            <v>1</v>
          </cell>
          <cell r="M4255" t="str">
            <v>№1867/2023 от 26.07.2023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/>
          <cell r="L4256">
            <v>1</v>
          </cell>
          <cell r="M4256" t="str">
            <v>№1868/2023 от 26.07.2023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/>
          <cell r="L4257">
            <v>1</v>
          </cell>
          <cell r="M4257" t="str">
            <v>№1869/2023 от 26.07.2023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/>
          <cell r="L4258">
            <v>1</v>
          </cell>
          <cell r="M4258" t="str">
            <v>№1962/2023 от 31.07.2023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/>
          <cell r="L4259">
            <v>1</v>
          </cell>
          <cell r="M4259" t="str">
            <v>№1905/2023 от 27.07.2023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/>
          <cell r="L4260">
            <v>1</v>
          </cell>
          <cell r="M4260" t="str">
            <v>№1908/2023 от 27.07.2023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/>
          <cell r="L4261">
            <v>1</v>
          </cell>
          <cell r="M4261" t="str">
            <v>№1907/2023 от 27.07.2023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/>
          <cell r="L4262">
            <v>1</v>
          </cell>
          <cell r="M4262" t="str">
            <v>№1914/2023 от 27.07.2023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/>
          <cell r="L4263">
            <v>1</v>
          </cell>
          <cell r="M4263" t="str">
            <v>№1989/2023 от 03.08.2023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/>
          <cell r="L4264">
            <v>1</v>
          </cell>
          <cell r="M4264" t="str">
            <v>№1906/2023 от 27.07.2023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/>
          <cell r="L4265">
            <v>1</v>
          </cell>
          <cell r="M4265" t="str">
            <v>№1913/2023 от 27.07.2023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/>
          <cell r="L4266">
            <v>1</v>
          </cell>
          <cell r="M4266" t="str">
            <v>№1856/2023 от 26.07.2023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/>
          <cell r="L4267">
            <v>1</v>
          </cell>
          <cell r="M4267" t="str">
            <v>№1887/2023 от 27.07.2023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/>
          <cell r="L4268">
            <v>1</v>
          </cell>
          <cell r="M4268" t="str">
            <v>№1888/2023 от 27.07.2023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/>
          <cell r="L4269">
            <v>1</v>
          </cell>
          <cell r="M4269" t="str">
            <v>№1889/2023 от 27.07.2023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/>
          <cell r="L4270">
            <v>1</v>
          </cell>
          <cell r="M4270" t="str">
            <v>Заказ  139/ЭМ №1590/2023 от 06.07.2023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/>
          <cell r="L4271">
            <v>1</v>
          </cell>
          <cell r="M4271" t="str">
            <v>№2254/2023 от 21.08.2023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/>
          <cell r="L4272">
            <v>1</v>
          </cell>
          <cell r="M4272" t="str">
            <v>№2255/2023 от 21.08.2023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/>
          <cell r="L4273">
            <v>1</v>
          </cell>
          <cell r="M4273" t="str">
            <v>№2256/2023 от 21.08.2023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/>
          <cell r="L4274">
            <v>1</v>
          </cell>
          <cell r="M4274" t="str">
            <v>№2264/2032 от 21.08.2023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/>
          <cell r="L4275">
            <v>1</v>
          </cell>
          <cell r="M4275" t="str">
            <v>№2242/2023 от 21.08.2023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/>
          <cell r="L4276">
            <v>1</v>
          </cell>
          <cell r="M4276" t="str">
            <v>№2244/2023 от 21.08.2023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/>
          <cell r="L4277">
            <v>1</v>
          </cell>
          <cell r="M4277" t="str">
            <v>№2246/2023 от 21.08.2023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/>
          <cell r="L4278">
            <v>1</v>
          </cell>
          <cell r="M4278" t="str">
            <v>№3411/2023 от 13.10.2023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/>
          <cell r="L4279">
            <v>1</v>
          </cell>
          <cell r="M4279" t="str">
            <v>№2528/2023 от 05.09.2023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/>
          <cell r="L4280">
            <v>1</v>
          </cell>
          <cell r="M4280" t="str">
            <v>№2236/2023 от 21.08.2023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/>
          <cell r="L4281">
            <v>1</v>
          </cell>
          <cell r="M4281" t="str">
            <v>№5144/2023 от 20.11.2023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>
            <v>0</v>
          </cell>
          <cell r="N4282" t="str">
            <v>кн 2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/>
          <cell r="L4283">
            <v>1</v>
          </cell>
          <cell r="M4283" t="str">
            <v>№2240/2023 от 21.08.2023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/>
          <cell r="L4284">
            <v>1</v>
          </cell>
          <cell r="M4284" t="str">
            <v>№2241/2023 от 21.08.2023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/>
          <cell r="L4285">
            <v>1</v>
          </cell>
          <cell r="M4285" t="str">
            <v>№2247/2023 от 21.08.2023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/>
          <cell r="L4286">
            <v>2</v>
          </cell>
          <cell r="M4286" t="str">
            <v>№2217/2023 от 21.08.2023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/>
          <cell r="L4287">
            <v>1</v>
          </cell>
          <cell r="M4287" t="str">
            <v>№2218/2023 от 21.08.2023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/>
          <cell r="L4288">
            <v>1</v>
          </cell>
          <cell r="M4288" t="str">
            <v>№2219/2023 от 21.08.2023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/>
          <cell r="L4289">
            <v>2</v>
          </cell>
          <cell r="M4289" t="str">
            <v>№2220/2023 от 21.08.2023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/>
          <cell r="L4290">
            <v>1</v>
          </cell>
          <cell r="M4290" t="str">
            <v>№2221/2023 от 21.08.2023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/>
          <cell r="L4291">
            <v>1</v>
          </cell>
          <cell r="M4291" t="str">
            <v>№2222/2023 от 21.08.2023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/>
          <cell r="L4292">
            <v>2</v>
          </cell>
          <cell r="M4292" t="str">
            <v>№2223/2023 от 21.08.2023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/>
          <cell r="L4293">
            <v>1</v>
          </cell>
          <cell r="M4293" t="str">
            <v>Заказ  Falcon 164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/>
          <cell r="L4294">
            <v>1</v>
          </cell>
          <cell r="M4294" t="str">
            <v>№2225/2023 от 21.08.2023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/>
          <cell r="L4295">
            <v>1</v>
          </cell>
          <cell r="M4295" t="str">
            <v>№2213/2023 от 21.08.2023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/>
          <cell r="L4296">
            <v>1</v>
          </cell>
          <cell r="M4296" t="str">
            <v>№2215/2023 от 21.08.2023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/>
          <cell r="L4297">
            <v>1</v>
          </cell>
          <cell r="M4297" t="str">
            <v>№2271/2023 от 21.08.2023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/>
          <cell r="L4298">
            <v>1</v>
          </cell>
          <cell r="M4298" t="str">
            <v>№1884/2023 от 27.07.2023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/>
          <cell r="L4299">
            <v>1</v>
          </cell>
          <cell r="M4299" t="str">
            <v>№2282/2023 от 21.08.2023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/>
          <cell r="L4300">
            <v>1</v>
          </cell>
          <cell r="M4300" t="str">
            <v>№2283/2023 от 22.08.2023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/>
          <cell r="L4301">
            <v>1</v>
          </cell>
          <cell r="M4301" t="str">
            <v>№2204/2023 от 21.08.2023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/>
          <cell r="L4302">
            <v>1</v>
          </cell>
          <cell r="M4302" t="str">
            <v>№2205/2023 от 21.08.2023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/>
          <cell r="L4303">
            <v>1</v>
          </cell>
          <cell r="M4303" t="str">
            <v>№2208/2023 от 21.08.2023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/>
          <cell r="L4304">
            <v>1</v>
          </cell>
          <cell r="M4304" t="str">
            <v>№2210/2023 от 21.08.2023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/>
          <cell r="L4305">
            <v>1</v>
          </cell>
          <cell r="M4305" t="str">
            <v>№2265/2023 от 21.08.2023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/>
          <cell r="L4306">
            <v>1</v>
          </cell>
          <cell r="M4306" t="str">
            <v>№2267/2023 от 21.08.2023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/>
          <cell r="L4307">
            <v>1</v>
          </cell>
          <cell r="M4307" t="str">
            <v>№2268/2023 от 21.08.2023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/>
          <cell r="L4308">
            <v>1</v>
          </cell>
          <cell r="M4308" t="str">
            <v>№2269/2023 от 21.08.2023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/>
          <cell r="L4309">
            <v>1</v>
          </cell>
          <cell r="M4309" t="str">
            <v>№2270/2023 от 21.08.2023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/>
          <cell r="L4310">
            <v>1</v>
          </cell>
          <cell r="M4310" t="str">
            <v>№2276/2023 от 21.08.2023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/>
          <cell r="L4312">
            <v>1</v>
          </cell>
          <cell r="M4312" t="str">
            <v>№2214/2023 от 21.08.2023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/>
          <cell r="L4313">
            <v>1</v>
          </cell>
          <cell r="M4313" t="str">
            <v>№2216/2023 от 21.08.2023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/>
          <cell r="L4314">
            <v>1</v>
          </cell>
          <cell r="M4314" t="str">
            <v>№2279/2023 от 21.08.2023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/>
          <cell r="L4315">
            <v>1</v>
          </cell>
          <cell r="M4315" t="str">
            <v>№2206/2023 от 21.08.2023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/>
          <cell r="L4316">
            <v>1</v>
          </cell>
          <cell r="M4316" t="str">
            <v>№2207/2023 от 21.08.2023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/>
          <cell r="L4317">
            <v>1</v>
          </cell>
          <cell r="M4317" t="str">
            <v>№2209/2023 от 21.08.2023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/>
          <cell r="L4318">
            <v>1</v>
          </cell>
          <cell r="M4318" t="str">
            <v>№2211/2023 от 21.08.2023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/>
          <cell r="L4319">
            <v>1</v>
          </cell>
          <cell r="M4319" t="str">
            <v>№2274/2023 от 21.08.2023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/>
          <cell r="L4320">
            <v>1</v>
          </cell>
          <cell r="M4320" t="str">
            <v>№2261/2023 от 21.08.2023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/>
          <cell r="L4321">
            <v>1</v>
          </cell>
          <cell r="M4321" t="str">
            <v>№2682/2023 от 13.09.2023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/>
          <cell r="L4322">
            <v>1</v>
          </cell>
          <cell r="M4322" t="str">
            <v>№2278/2023 от 21.08.2023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/>
          <cell r="L4323">
            <v>1</v>
          </cell>
          <cell r="M4323" t="str">
            <v>№3412/2023 от 13.10.2023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/>
          <cell r="L4324">
            <v>1</v>
          </cell>
          <cell r="M4324" t="str">
            <v>№2258/2023 от 21.08.2023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/>
          <cell r="L4325">
            <v>1</v>
          </cell>
          <cell r="M4325" t="str">
            <v>№1879/2023 от 27.07.2023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/>
          <cell r="L4326">
            <v>1</v>
          </cell>
          <cell r="M4326" t="str">
            <v>№1880/2023 от 27.07.2023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/>
          <cell r="L4327">
            <v>1</v>
          </cell>
          <cell r="M4327" t="str">
            <v>№2272/2023 от 21.08.2023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/>
          <cell r="L4328">
            <v>2</v>
          </cell>
          <cell r="M4328" t="str">
            <v>№2263/2023 от 21.08.2023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/>
          <cell r="L4329">
            <v>1</v>
          </cell>
          <cell r="M4329" t="str">
            <v>№2226/2023 от 21.08.2023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/>
          <cell r="L4330">
            <v>1</v>
          </cell>
          <cell r="M4330" t="str">
            <v>№2228/2023 от 21.08.2023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/>
          <cell r="L4331">
            <v>1</v>
          </cell>
          <cell r="M4331" t="str">
            <v>№2231/2023 от 21.08.2023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/>
          <cell r="L4332">
            <v>1</v>
          </cell>
          <cell r="M4332" t="str">
            <v>№2227/2023 от 21.08.2023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/>
          <cell r="L4333">
            <v>1</v>
          </cell>
          <cell r="M4333" t="str">
            <v>№2229/2023 от 21.08.2023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/>
          <cell r="L4334">
            <v>1</v>
          </cell>
          <cell r="M4334" t="str">
            <v>№2230/2023 от 21.08.2023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/>
          <cell r="L4335">
            <v>1</v>
          </cell>
          <cell r="M4335" t="str">
            <v>№2232/2023 от 21.08.2023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/>
          <cell r="L4336">
            <v>1</v>
          </cell>
          <cell r="M4336" t="str">
            <v>№2234/2023 от 21.08.2023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/>
          <cell r="L4337">
            <v>1</v>
          </cell>
          <cell r="M4337" t="str">
            <v>№2235/2023 от 21.08.2023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/>
          <cell r="L4338">
            <v>1</v>
          </cell>
          <cell r="M4338" t="str">
            <v>№2237/2023 от 21.08.2023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/>
          <cell r="L4339">
            <v>1</v>
          </cell>
          <cell r="M4339" t="str">
            <v>№2238/2023 от 21.08.2023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/>
          <cell r="L4340">
            <v>2</v>
          </cell>
          <cell r="M4340" t="str">
            <v>№2239/2023 от 21.08.2023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/>
          <cell r="L4341">
            <v>1</v>
          </cell>
          <cell r="M4341" t="str">
            <v>№2243/2023 от 21.08.2023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/>
          <cell r="L4342">
            <v>1</v>
          </cell>
          <cell r="M4342" t="str">
            <v>№2245/2023 от 21.08.2023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/>
          <cell r="L4343">
            <v>1</v>
          </cell>
          <cell r="M4343" t="str">
            <v>Заказ  170/ ЭМ №2326/2023 от 24.08.2023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/>
          <cell r="L4344">
            <v>1</v>
          </cell>
          <cell r="M4344" t="str">
            <v>№2266/2023 от 21.08.2023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/>
          <cell r="L4345">
            <v>1</v>
          </cell>
          <cell r="M4345" t="str">
            <v>№2257/2023 от 21.08.2023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/>
          <cell r="L4346">
            <v>1</v>
          </cell>
          <cell r="M4346" t="str">
            <v>№2259/2023 от 21.08.2023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/>
          <cell r="L4347">
            <v>1</v>
          </cell>
          <cell r="M4347" t="str">
            <v>№2262/2023 от 21.08.2023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/>
          <cell r="L4348">
            <v>1</v>
          </cell>
          <cell r="M4348" t="str">
            <v>№2212/2023 от 21.08.2023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/>
          <cell r="L4349">
            <v>1</v>
          </cell>
          <cell r="M4349" t="str">
            <v>№2273/2023 от 21.08.2023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/>
          <cell r="L4350">
            <v>1</v>
          </cell>
          <cell r="M4350" t="str">
            <v>№2281/2023 от 21.08.2023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/>
          <cell r="L4351">
            <v>1</v>
          </cell>
          <cell r="M4351" t="str">
            <v>№5394/2023 от 28.11.2023/ ЭМ №2315/2023 от 24.08.2023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/>
          <cell r="L4352">
            <v>1</v>
          </cell>
          <cell r="M4352" t="str">
            <v>№2252/2023 от 21.08.2023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/>
          <cell r="L4353">
            <v>1</v>
          </cell>
          <cell r="M4353" t="str">
            <v>№2253/2023 от 21.08.2023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/>
          <cell r="L4354">
            <v>1</v>
          </cell>
          <cell r="M4354" t="str">
            <v>№2248/2023 от 21.08.2023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/>
          <cell r="L4355">
            <v>2</v>
          </cell>
          <cell r="M4355" t="str">
            <v>№2249/2023 от 21.08.2023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/>
          <cell r="L4356">
            <v>1</v>
          </cell>
          <cell r="M4356" t="str">
            <v>№2250/2023 от 21.08.2023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/>
          <cell r="L4357">
            <v>1</v>
          </cell>
          <cell r="M4357" t="str">
            <v>№2251/2023 от 21.08.2023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/>
          <cell r="L4358">
            <v>1</v>
          </cell>
          <cell r="M4358" t="str">
            <v>№2260/2023 от 21.08.2023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/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/>
          <cell r="L4359">
            <v>1</v>
          </cell>
          <cell r="M4359" t="str">
            <v>Заказ  Falcon 177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/>
          <cell r="L4360">
            <v>1</v>
          </cell>
          <cell r="M4360" t="str">
            <v>№3031/2023 от 20.09.2023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/>
          <cell r="L4361">
            <v>1</v>
          </cell>
          <cell r="M4361" t="str">
            <v>Заказ  Falcon 177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/>
          <cell r="L4362">
            <v>1</v>
          </cell>
          <cell r="M4362" t="str">
            <v>№3053/2023 от 20.09.2023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/>
          <cell r="L4363">
            <v>1</v>
          </cell>
          <cell r="M4363" t="str">
            <v>№2757/2023 от 14.09.2023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/>
          <cell r="L4364">
            <v>1</v>
          </cell>
          <cell r="M4364" t="str">
            <v>№2233/2023 от 21.08.2023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/>
          <cell r="L4365">
            <v>1</v>
          </cell>
          <cell r="M4365" t="str">
            <v>№3052/2023 от 20.09.2023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/>
          <cell r="L4366">
            <v>1</v>
          </cell>
          <cell r="M4366" t="str">
            <v>№3622/2023 от 19.10.2023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/>
          <cell r="L4367">
            <v>1</v>
          </cell>
          <cell r="M4367" t="str">
            <v>Заказ  Falcon 177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/>
          <cell r="L4368">
            <v>1</v>
          </cell>
          <cell r="M4368" t="str">
            <v>Заказ  Falcon 177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/>
          <cell r="L4369">
            <v>1</v>
          </cell>
          <cell r="M4369" t="str">
            <v>№2792/2023 от 20.09.2023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/>
          <cell r="L4370">
            <v>1</v>
          </cell>
          <cell r="M4370" t="str">
            <v>№2793/2023 от 20.09.2023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/>
          <cell r="L4371">
            <v>1</v>
          </cell>
          <cell r="M4371" t="str">
            <v>№2794/2023 от 20.09.2023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/>
          <cell r="L4372">
            <v>1</v>
          </cell>
          <cell r="M4372" t="str">
            <v>№2795/2023 от 20.09.2023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/>
          <cell r="L4373">
            <v>2</v>
          </cell>
          <cell r="M4373" t="str">
            <v>№2798/2023 от 20.09.2023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/>
          <cell r="L4374">
            <v>1</v>
          </cell>
          <cell r="M4374" t="str">
            <v>№2799/2023 от 20.09.2023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/>
          <cell r="L4375">
            <v>1</v>
          </cell>
          <cell r="M4375" t="str">
            <v>№3022/2023 от 20.09.2023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/>
          <cell r="L4376">
            <v>2</v>
          </cell>
          <cell r="M4376" t="str">
            <v>№3034/2023 от 20.09.2023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/>
          <cell r="L4377">
            <v>1</v>
          </cell>
          <cell r="M4377" t="str">
            <v>№2756/2023 от 14.09.2023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/>
          <cell r="L4378">
            <v>1</v>
          </cell>
          <cell r="M4378" t="str">
            <v>№2739/2023 от 14.09.2023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/>
          <cell r="L4379">
            <v>1</v>
          </cell>
          <cell r="M4379" t="str">
            <v>№2758/2023 от 14.04.2023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/>
          <cell r="L4380">
            <v>1</v>
          </cell>
          <cell r="M4380" t="str">
            <v>№3009/2023 от 20.09.2023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/>
          <cell r="L4381">
            <v>1</v>
          </cell>
          <cell r="M4381" t="str">
            <v>№3010/2023 от 20.09.2023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/>
          <cell r="L4382">
            <v>1</v>
          </cell>
          <cell r="M4382" t="str">
            <v>№3012/2023 от 20.09.2023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/>
          <cell r="L4383">
            <v>1</v>
          </cell>
          <cell r="M4383" t="str">
            <v>№3013/2023 от 20.09.2023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/>
          <cell r="L4384">
            <v>1</v>
          </cell>
          <cell r="M4384" t="str">
            <v>№3015/2023 от 20.09.2023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/>
          <cell r="L4385">
            <v>1</v>
          </cell>
          <cell r="M4385" t="str">
            <v>№3017/2023 от 20.09.2023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/>
          <cell r="L4386">
            <v>1</v>
          </cell>
          <cell r="M4386" t="str">
            <v>№2749/2023 от 14.09.2023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/>
          <cell r="L4387">
            <v>1</v>
          </cell>
          <cell r="M4387" t="str">
            <v>№2752/2023 от 14.09.2023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/>
          <cell r="L4388">
            <v>2</v>
          </cell>
          <cell r="M4388" t="str">
            <v>№2755/2023 от 14.09.2023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/>
          <cell r="L4389">
            <v>1</v>
          </cell>
          <cell r="M4389" t="str">
            <v>№2753/2023 от 14.09.2023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/>
          <cell r="L4390">
            <v>1</v>
          </cell>
          <cell r="M4390" t="str">
            <v>№2744/2023 от 14.09.2023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/>
          <cell r="L4392">
            <v>1</v>
          </cell>
          <cell r="M4392" t="str">
            <v>№2750/2023 от 14.09.2023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/>
          <cell r="L4393">
            <v>1</v>
          </cell>
          <cell r="M4393" t="str">
            <v>№2746/2023 от 14.09.2023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/>
          <cell r="L4394">
            <v>2</v>
          </cell>
          <cell r="M4394" t="str">
            <v>№2828/2023 от 20.09.2023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/>
          <cell r="L4395">
            <v>2</v>
          </cell>
          <cell r="M4395" t="str">
            <v>№3069/2023 от 26.09.2023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/>
          <cell r="L4396">
            <v>2</v>
          </cell>
          <cell r="M4396" t="str">
            <v>№3041/2023 от 20.09.2023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/>
          <cell r="L4397">
            <v>1</v>
          </cell>
          <cell r="M4397" t="str">
            <v>№3029/2023 от 20.09.2023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/>
          <cell r="L4398">
            <v>1</v>
          </cell>
          <cell r="M4398" t="str">
            <v>№3046/2023 от 20.09.2023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/>
          <cell r="L4399">
            <v>1</v>
          </cell>
          <cell r="M4399" t="str">
            <v>№3035/2023 от 20.09.2023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/>
          <cell r="L4400">
            <v>1</v>
          </cell>
          <cell r="M4400" t="str">
            <v>№2797/2023 от 20.09.2023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/>
          <cell r="L4401">
            <v>1</v>
          </cell>
          <cell r="M4401" t="str">
            <v>№2742/2023 от 14.09.2023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/>
          <cell r="L4402">
            <v>1</v>
          </cell>
          <cell r="M4402" t="str">
            <v>№2800/2023 от 20.09.2023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/>
          <cell r="L4403">
            <v>1</v>
          </cell>
          <cell r="M4403" t="str">
            <v>№2801/2023 от 20.09.2023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/>
          <cell r="L4404">
            <v>1</v>
          </cell>
          <cell r="M4404" t="str">
            <v>№2806/2023 от 20.09.2023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/>
          <cell r="L4405">
            <v>1</v>
          </cell>
          <cell r="M4405" t="str">
            <v>№2807/2023 от 20.09.2023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/>
          <cell r="L4406">
            <v>1</v>
          </cell>
          <cell r="M4406" t="str">
            <v>№2808/2023 от 20.09.2023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/>
          <cell r="L4407">
            <v>1</v>
          </cell>
          <cell r="M4407" t="str">
            <v>№2809/2023 от 20.09.2023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/>
          <cell r="L4408">
            <v>1</v>
          </cell>
          <cell r="M4408" t="str">
            <v>№2810/2023 от 20.09.2023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/>
          <cell r="L4409">
            <v>1</v>
          </cell>
          <cell r="M4409" t="str">
            <v>№2811/2023 от 20.09.2023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/>
          <cell r="L4410">
            <v>1</v>
          </cell>
          <cell r="M4410" t="str">
            <v>№2812/2023 от 20.09.2023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/>
          <cell r="L4411">
            <v>1</v>
          </cell>
          <cell r="M4411" t="str">
            <v>№2813/2023 от 20.09.2023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/>
          <cell r="L4412">
            <v>1</v>
          </cell>
          <cell r="M4412" t="str">
            <v>№2814/2023 от 20.09.2023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/>
          <cell r="L4413">
            <v>1</v>
          </cell>
          <cell r="M4413" t="str">
            <v>№2815/2023 от 20.09.2023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/>
          <cell r="L4414">
            <v>1</v>
          </cell>
          <cell r="M4414" t="str">
            <v>№2789/2023 от 20.09.2023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/>
          <cell r="L4415">
            <v>1</v>
          </cell>
          <cell r="M4415" t="str">
            <v>№3003/2023 от 20.09.2023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/>
          <cell r="L4416">
            <v>1</v>
          </cell>
          <cell r="M4416" t="str">
            <v>№3005/2023 от 20.09.2023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/>
          <cell r="L4417">
            <v>1</v>
          </cell>
          <cell r="M4417" t="str">
            <v>№3006/2023 от 20.09.2023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/>
          <cell r="L4418">
            <v>1</v>
          </cell>
          <cell r="M4418" t="str">
            <v>№3285/2023 от 11.10.2023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/>
          <cell r="L4419">
            <v>1</v>
          </cell>
          <cell r="M4419" t="str">
            <v>№3286/2023 от 11.10.2023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/>
          <cell r="L4420">
            <v>1</v>
          </cell>
          <cell r="M4420" t="str">
            <v>№2781/2023 от 20.09.2023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/>
          <cell r="L4421">
            <v>1</v>
          </cell>
          <cell r="M4421" t="str">
            <v>№2782/2023 от 20.09.2023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/>
          <cell r="L4422">
            <v>2</v>
          </cell>
          <cell r="M4422" t="str">
            <v>№2784/2023 от 20.09.2023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/>
          <cell r="L4423">
            <v>1</v>
          </cell>
          <cell r="M4423" t="str">
            <v>№2785/2023 от 20.09.2023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/>
          <cell r="L4424">
            <v>1</v>
          </cell>
          <cell r="M4424" t="str">
            <v>№2747/2023 от 14.09.2023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/>
          <cell r="L4425">
            <v>1</v>
          </cell>
          <cell r="M4425" t="str">
            <v>№2740/2023 от 14.09.2023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/>
          <cell r="L4426">
            <v>1</v>
          </cell>
          <cell r="M4426" t="str">
            <v>№2754/2023 от 14.09.2023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/>
          <cell r="L4427">
            <v>1</v>
          </cell>
          <cell r="M4427" t="str">
            <v>№2743/2023 от 14.09.2023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/>
          <cell r="L4428">
            <v>2</v>
          </cell>
          <cell r="M4428" t="str">
            <v>№2839/2023 от 20.09.2023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/>
          <cell r="L4429">
            <v>1</v>
          </cell>
          <cell r="M4429" t="str">
            <v>№2841/2023 от 20.09.2023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/>
          <cell r="L4430">
            <v>1</v>
          </cell>
          <cell r="M4430" t="str">
            <v>№2848/2023 от 20.09.2023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/>
          <cell r="L4431">
            <v>1</v>
          </cell>
          <cell r="M4431" t="str">
            <v>№2849/2023 от 20.09.2023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/>
          <cell r="L4432">
            <v>1</v>
          </cell>
          <cell r="M4432" t="str">
            <v>№2850/2023 от 20.09.2023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/>
          <cell r="L4433">
            <v>1</v>
          </cell>
          <cell r="M4433" t="str">
            <v>№2819/2023 от 20.09.2023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/>
          <cell r="L4434">
            <v>1</v>
          </cell>
          <cell r="M4434" t="str">
            <v>№2820/2023 от 20.09.2023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/>
          <cell r="L4435">
            <v>1</v>
          </cell>
          <cell r="M4435" t="str">
            <v>№2822/2023 от 20.09.2023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/>
          <cell r="L4436">
            <v>1</v>
          </cell>
          <cell r="M4436" t="str">
            <v>№2823/2023 от 20.09.2023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/>
          <cell r="L4437">
            <v>1</v>
          </cell>
          <cell r="M4437" t="str">
            <v>№2545/2023 от 04.09.2023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/>
          <cell r="L4438">
            <v>1</v>
          </cell>
          <cell r="M4438" t="str">
            <v>№2827/2023 от 20.09.2023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/>
          <cell r="L4439">
            <v>1</v>
          </cell>
          <cell r="M4439" t="str">
            <v>№2788/2023 от 20.09.2023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/>
          <cell r="L4440">
            <v>1</v>
          </cell>
          <cell r="M4440" t="str">
            <v>№2790/2023 от 20.09.2023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/>
          <cell r="L4441">
            <v>1</v>
          </cell>
          <cell r="M4441" t="str">
            <v>Заказ  Falcon 177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/>
          <cell r="L4442">
            <v>1</v>
          </cell>
          <cell r="M4442" t="str">
            <v>Заказ  Falcon 177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/>
          <cell r="L4443">
            <v>1</v>
          </cell>
          <cell r="M4443" t="str">
            <v>№3008/2023 от 20.09.2023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/>
          <cell r="L4444">
            <v>1</v>
          </cell>
          <cell r="M4444" t="str">
            <v>№3014/2023 от 20.09.2023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/>
          <cell r="L4445">
            <v>1</v>
          </cell>
          <cell r="M4445" t="str">
            <v>№3018/2023 от 20.09.2023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/>
          <cell r="L4446">
            <v>1</v>
          </cell>
          <cell r="M4446" t="str">
            <v>№2842/2023 от 20.09.2023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/>
          <cell r="L4447">
            <v>1</v>
          </cell>
          <cell r="M4447" t="str">
            <v>№2835/2023 от 20.09.2023</v>
          </cell>
          <cell r="N4447" t="str">
            <v>Заказ №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/>
          <cell r="L4448">
            <v>1</v>
          </cell>
          <cell r="M4448" t="str">
            <v>№2836/2023 от 20.09.2023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/>
          <cell r="L4449">
            <v>1</v>
          </cell>
          <cell r="M4449" t="str">
            <v>№2831/2023 от 20.09.2023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/>
          <cell r="L4450">
            <v>1</v>
          </cell>
          <cell r="M4450" t="str">
            <v>№2832/2023 от 20.09.2023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/>
          <cell r="L4451">
            <v>1</v>
          </cell>
          <cell r="M4451" t="str">
            <v>№2833/2023 от 20.09.2023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/>
          <cell r="L4452">
            <v>1</v>
          </cell>
          <cell r="M4452" t="str">
            <v>№2834/2023 от 20.09.2023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/>
          <cell r="L4453">
            <v>2</v>
          </cell>
          <cell r="M4453" t="str">
            <v>№3023/2023 от 20.09.2023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/>
          <cell r="L4454">
            <v>1</v>
          </cell>
          <cell r="M4454" t="str">
            <v>№3024/2023 от 20.09.2023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/>
          <cell r="L4455">
            <v>1</v>
          </cell>
          <cell r="M4455" t="str">
            <v>№2830/2023 от 20.09.2023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/>
          <cell r="L4456">
            <v>1</v>
          </cell>
          <cell r="M4456" t="str">
            <v>№2780/2023 от 20.09.2023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/>
          <cell r="L4457">
            <v>1</v>
          </cell>
          <cell r="M4457" t="str">
            <v>№2837/2023 от 20.09.2023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/>
          <cell r="L4458">
            <v>1</v>
          </cell>
          <cell r="M4458" t="str">
            <v>№3030/2023 от 20.09.2023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/>
          <cell r="L4459">
            <v>1</v>
          </cell>
          <cell r="M4459" t="str">
            <v>№3036/2023 от 20.09.2023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/>
          <cell r="L4460">
            <v>1</v>
          </cell>
          <cell r="M4460" t="str">
            <v>№3011/2023 от 20.09.2023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/>
          <cell r="L4461">
            <v>1</v>
          </cell>
          <cell r="M4461" t="str">
            <v>№3016/2023 от 20.09.2023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/>
          <cell r="L4462">
            <v>1</v>
          </cell>
          <cell r="M4462" t="str">
            <v>№2751/2023 от 14.09.2023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/>
          <cell r="L4463">
            <v>1</v>
          </cell>
          <cell r="M4463" t="str">
            <v>№2745/2023 от 14.09.2023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/>
          <cell r="L4464">
            <v>1</v>
          </cell>
          <cell r="M4464" t="str">
            <v>№2741/2023 от 14.09.2023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/>
          <cell r="L4465">
            <v>1</v>
          </cell>
          <cell r="M4465" t="str">
            <v>№2844/2023 от 20.09.2023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/>
          <cell r="L4466">
            <v>1</v>
          </cell>
          <cell r="M4466" t="str">
            <v>№2845/2023 от 20.09.2023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/>
          <cell r="L4467">
            <v>1</v>
          </cell>
          <cell r="M4467" t="str">
            <v>№2846/2023 от 20.09.2023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/>
          <cell r="L4468">
            <v>1</v>
          </cell>
          <cell r="M4468" t="str">
            <v>№2847/2023 от 20.09.2023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/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/>
          <cell r="L4470"/>
          <cell r="M4470" t="str">
            <v>№2786/2023 от 20.09.2023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/>
          <cell r="L4472">
            <v>1</v>
          </cell>
          <cell r="M4472" t="str">
            <v>№3001/2023 от 20.09.2023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/>
          <cell r="L4473">
            <v>1</v>
          </cell>
          <cell r="M4473" t="str">
            <v>№3002/2023 от 20.09.2023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/>
          <cell r="L4474">
            <v>1</v>
          </cell>
          <cell r="M4474" t="str">
            <v>№3004/2023 от 20.09.2023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/>
          <cell r="L4475">
            <v>1</v>
          </cell>
          <cell r="M4475" t="str">
            <v>№3007/2023 от 20.09.2023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/>
          <cell r="L4476">
            <v>2</v>
          </cell>
          <cell r="M4476" t="str">
            <v>№2840/2023 от 20.09.2023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/>
          <cell r="L4477">
            <v>1</v>
          </cell>
          <cell r="M4477" t="str">
            <v>№2843/2023 от 20.09.2023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/>
          <cell r="L4478">
            <v>1</v>
          </cell>
          <cell r="M4478" t="str">
            <v>№2838/2023 от 20.09.2023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/>
          <cell r="L4479">
            <v>1</v>
          </cell>
          <cell r="M4479" t="str">
            <v>№3037/2023 от 20.09.2023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/>
          <cell r="L4480">
            <v>1</v>
          </cell>
          <cell r="M4480" t="str">
            <v>№2791/2023 от 20.09.2023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/>
          <cell r="L4481">
            <v>1</v>
          </cell>
          <cell r="M4481" t="str">
            <v>№2796/2023 от 20.09.2023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/>
          <cell r="L4482">
            <v>1</v>
          </cell>
          <cell r="M4482" t="str">
            <v>№2829/2023 от 20.09.2023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/>
          <cell r="L4483">
            <v>1</v>
          </cell>
          <cell r="M4483" t="str">
            <v>№3535/2023 от 18.10.2023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/>
          <cell r="L4484">
            <v>1</v>
          </cell>
          <cell r="M4484" t="str">
            <v>№2748/2023 от 14.09.2023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/>
          <cell r="L4485">
            <v>1</v>
          </cell>
          <cell r="M4485" t="str">
            <v>№2997/2023 от 20.09.2023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/>
          <cell r="L4486">
            <v>1</v>
          </cell>
          <cell r="M4486" t="str">
            <v>№2999/2023 от 20.09.2023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/>
          <cell r="L4487">
            <v>1</v>
          </cell>
          <cell r="M4487" t="str">
            <v>№3000/2023 от 20.09.2023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/>
          <cell r="L4488">
            <v>1</v>
          </cell>
          <cell r="M4488" t="str">
            <v>№3019/2023 от 20.09.2023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/>
          <cell r="L4489">
            <v>1</v>
          </cell>
          <cell r="M4489" t="str">
            <v>№3020/2023 от 20.09.2023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/>
          <cell r="L4490">
            <v>1</v>
          </cell>
          <cell r="M4490" t="str">
            <v>№3021/2023 от 20.09.2023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/>
          <cell r="L4491">
            <v>1</v>
          </cell>
          <cell r="M4491" t="str">
            <v>№3022/2023 от 20.09.2023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/>
          <cell r="L4492">
            <v>1</v>
          </cell>
          <cell r="M4492" t="str">
            <v>№3025/2023 от 20.09.2023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/>
          <cell r="L4493">
            <v>1</v>
          </cell>
          <cell r="M4493" t="str">
            <v>№3026/2023 от 20.09.2023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/>
          <cell r="L4494">
            <v>1</v>
          </cell>
          <cell r="M4494" t="str">
            <v>№3027/2023 от 20.09.2023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/>
          <cell r="L4495">
            <v>1</v>
          </cell>
          <cell r="M4495" t="str">
            <v>№2787/2023 от 20.09.2023</v>
          </cell>
          <cell r="N4495" t="str">
            <v>Заказ №97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/>
          <cell r="L4496">
            <v>1</v>
          </cell>
          <cell r="M4496" t="str">
            <v>№3038/2023 от 20.09.2023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/>
          <cell r="L4497">
            <v>1</v>
          </cell>
          <cell r="M4497" t="str">
            <v>№3040/2023 от 20.09.2023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/>
          <cell r="L4498">
            <v>1</v>
          </cell>
          <cell r="M4498" t="str">
            <v>№3042/2023 от 20.09.2023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/>
          <cell r="L4499">
            <v>1</v>
          </cell>
          <cell r="M4499" t="str">
            <v>№3039/2023 от 20.09.2023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/>
          <cell r="L4501">
            <v>1</v>
          </cell>
          <cell r="M4501" t="str">
            <v>№2802/2023 от 20.09.2023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/>
          <cell r="L4502">
            <v>1</v>
          </cell>
          <cell r="M4502" t="str">
            <v>№2803/2023 от 20.09.2023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/>
          <cell r="L4503">
            <v>1</v>
          </cell>
          <cell r="M4503" t="str">
            <v>№2804/2023 от 20.09.2023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/>
          <cell r="L4504">
            <v>1</v>
          </cell>
          <cell r="M4504" t="str">
            <v>№2805/2023 от 20.09.2023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/>
          <cell r="L4505">
            <v>1</v>
          </cell>
          <cell r="M4505" t="str">
            <v>№2942/2023 от 20.09.2023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/>
          <cell r="L4506">
            <v>1</v>
          </cell>
          <cell r="M4506" t="str">
            <v>№2816/2023 от 20.09.2023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/>
          <cell r="L4507">
            <v>1</v>
          </cell>
          <cell r="M4507" t="str">
            <v>№2817/2023 от 20.09.2023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/>
          <cell r="G4508"/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/>
          <cell r="L4508">
            <v>1</v>
          </cell>
          <cell r="M4508" t="str">
            <v>№2419/2023 от 30.08.2023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/>
          <cell r="L4509">
            <v>1</v>
          </cell>
          <cell r="M4509" t="str">
            <v>№3033/2023 от 20.09.2023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/>
          <cell r="L4510">
            <v>1</v>
          </cell>
          <cell r="M4510" t="str">
            <v>№3054/2023 от 20.09.2023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/>
          <cell r="L4511">
            <v>1</v>
          </cell>
          <cell r="M4511" t="str">
            <v>№2783/2023 от 20.09.2023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/>
          <cell r="L4512">
            <v>1</v>
          </cell>
          <cell r="M4512" t="str">
            <v>№1349 от 08.09.2022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/>
          <cell r="L4513">
            <v>1</v>
          </cell>
          <cell r="M4513" t="str">
            <v>№3497/2023 от 18.10.2023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/>
          <cell r="L4514">
            <v>1</v>
          </cell>
          <cell r="M4514" t="str">
            <v>№3498/2023 от 18.10.2023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/>
          <cell r="L4515">
            <v>1</v>
          </cell>
          <cell r="M4515" t="str">
            <v>№3499/2023 от 18.10.2023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/>
          <cell r="L4516">
            <v>2</v>
          </cell>
          <cell r="M4516" t="str">
            <v>№3500/2023 от 18.10.2023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/>
          <cell r="L4517">
            <v>1</v>
          </cell>
          <cell r="M4517" t="str">
            <v>№3474/2023 от 18.10.2023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/>
          <cell r="L4518">
            <v>1</v>
          </cell>
          <cell r="M4518" t="str">
            <v>№3476/2023 от 18.10.2023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/>
          <cell r="L4519">
            <v>1</v>
          </cell>
          <cell r="M4519" t="str">
            <v>№3531/2023 от 18.10.2023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/>
          <cell r="L4520">
            <v>1</v>
          </cell>
          <cell r="M4520" t="str">
            <v>№2821/2023 от 20.09.2023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/>
          <cell r="L4521">
            <v>1</v>
          </cell>
          <cell r="M4521" t="str">
            <v>№2824/2023 от 20.09.2023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/>
          <cell r="L4522">
            <v>1</v>
          </cell>
          <cell r="M4522" t="str">
            <v>№2825/2023 от 20.09.2023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/>
          <cell r="L4523">
            <v>2</v>
          </cell>
          <cell r="M4523" t="str">
            <v>№2826/2023 от 20.09.2023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/>
          <cell r="L4524">
            <v>1</v>
          </cell>
          <cell r="M4524" t="str">
            <v>№2998/2023 от 20.09.2023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/>
          <cell r="L4525">
            <v>1</v>
          </cell>
          <cell r="M4525" t="str">
            <v>№3522/2023 от 18.10.2023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/>
          <cell r="L4526">
            <v>1</v>
          </cell>
          <cell r="M4526" t="str">
            <v>№3523/2023 от 18.10.2023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/>
          <cell r="L4527">
            <v>1</v>
          </cell>
          <cell r="M4527" t="str">
            <v>№3524/2023 от 18.10.2023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/>
          <cell r="L4528">
            <v>1</v>
          </cell>
          <cell r="M4528" t="str">
            <v>№3525/2023  от 18.10.2023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/>
          <cell r="L4529">
            <v>1</v>
          </cell>
          <cell r="M4529" t="str">
            <v>№3526/2023 от 18.10.2023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/>
          <cell r="L4530">
            <v>1</v>
          </cell>
          <cell r="M4530" t="str">
            <v>№3445/2023 от 18.10.2023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/>
          <cell r="L4531">
            <v>1</v>
          </cell>
          <cell r="M4531" t="str">
            <v>№3447/2023 от 18.10.2023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/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/>
          <cell r="L4532">
            <v>1</v>
          </cell>
          <cell r="M4532">
            <v>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/>
          <cell r="L4533">
            <v>1</v>
          </cell>
          <cell r="M4533" t="str">
            <v>Заказ  Falcon 178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Т/С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/>
          <cell r="L4534">
            <v>1</v>
          </cell>
          <cell r="M4534" t="str">
            <v>№5378/2023 от 28.11.2023</v>
          </cell>
          <cell r="N4534" t="str">
            <v>Заказ №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/>
          <cell r="L4535">
            <v>1</v>
          </cell>
          <cell r="M4535" t="str">
            <v>№3477/2023 от 18.10.2023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/>
          <cell r="L4536"/>
          <cell r="M4536" t="str">
            <v>Заказ  Falcon 178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/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/>
          <cell r="L4537"/>
          <cell r="M4537" t="str">
            <v>№3537/2023 от 18.10.2023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СК-26,2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/>
          <cell r="L4538"/>
          <cell r="M4538" t="str">
            <v>№3540/2023 от 18.10.2023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/>
          <cell r="H4539"/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/>
          <cell r="L4539"/>
          <cell r="M4539" t="str">
            <v>Заказ  Falcon 178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/>
          <cell r="L4540"/>
          <cell r="M4540" t="str">
            <v>№3541/2023 от 18.10.2023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г.Нурадшан, Туй-тепа МФЙ, улица Туй-тепа, дом 164)</v>
          </cell>
          <cell r="J4541" t="str">
            <v>Nurafshan Bazar (YAN0031)</v>
          </cell>
          <cell r="K4541"/>
          <cell r="L4541">
            <v>1</v>
          </cell>
          <cell r="M4541" t="str">
            <v>№3533/2023 от 18.10.2023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/>
          <cell r="L4542"/>
          <cell r="M4542" t="str">
            <v>№4197/2023 от 03.11.2023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/>
          <cell r="L4543">
            <v>1</v>
          </cell>
          <cell r="M4543" t="str">
            <v>№3495/2023 от 18.10.2023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/>
          <cell r="L4544">
            <v>1</v>
          </cell>
          <cell r="M4544" t="str">
            <v>№3496/2023 от 18.10.2023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/>
          <cell r="L4545">
            <v>1</v>
          </cell>
          <cell r="M4545" t="str">
            <v>№5003/2023 от 03.11.2023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/>
          <cell r="L4546">
            <v>1</v>
          </cell>
          <cell r="M4546" t="str">
            <v>№3472/2023 от 18.10.2023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/>
          <cell r="L4547">
            <v>1</v>
          </cell>
          <cell r="M4547" t="str">
            <v>№3503/2023 от 18.10.2023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/>
          <cell r="L4548">
            <v>1</v>
          </cell>
          <cell r="M4548" t="str">
            <v>№3506/2023 от 18.10.2023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/>
          <cell r="L4549">
            <v>1</v>
          </cell>
          <cell r="M4549" t="str">
            <v>№3509/2023 от 18.10.2023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/>
          <cell r="L4550">
            <v>1</v>
          </cell>
          <cell r="M4550" t="str">
            <v>№3505/2023 от 18.10.2023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/>
          <cell r="L4551">
            <v>1</v>
          </cell>
          <cell r="M4551" t="str">
            <v>№3507/2023 от 18.10.2023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/>
          <cell r="L4552">
            <v>1</v>
          </cell>
          <cell r="M4552" t="str">
            <v>№3508/2023 от 18.10.2023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/>
          <cell r="L4553">
            <v>1</v>
          </cell>
          <cell r="M4553" t="str">
            <v>№3510/2023 от 18.10.2023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/>
          <cell r="L4554">
            <v>1</v>
          </cell>
          <cell r="M4554" t="str">
            <v>№3513/2023 от 18.10.2023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/>
          <cell r="L4555">
            <v>1</v>
          </cell>
          <cell r="M4555" t="str">
            <v>№3514/2023 от 18.10.2023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/>
          <cell r="L4556"/>
          <cell r="M4556" t="str">
            <v>Заказ  Falcon 178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/>
          <cell r="L4557">
            <v>1</v>
          </cell>
          <cell r="M4557" t="str">
            <v>№3517/2023 от 18.10.2023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/>
          <cell r="L4558">
            <v>1</v>
          </cell>
          <cell r="M4558" t="str">
            <v>№3519/2023 от 18.10.2023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/>
          <cell r="L4559">
            <v>1</v>
          </cell>
          <cell r="M4559" t="str">
            <v>№4198/2023 от 03.11.2023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/>
          <cell r="L4560">
            <v>1</v>
          </cell>
          <cell r="M4560" t="str">
            <v>Заказ  Falcon 178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/>
          <cell r="L4561">
            <v>1</v>
          </cell>
          <cell r="M4561" t="str">
            <v>№3501/2023 от 18.10.2023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/>
          <cell r="L4562">
            <v>1</v>
          </cell>
          <cell r="M4562" t="str">
            <v>№3502/2023 от 18.10.2023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/>
          <cell r="L4563">
            <v>1</v>
          </cell>
          <cell r="M4563" t="str">
            <v>№3528/2023 от 18.10.2023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/>
          <cell r="L4564">
            <v>1</v>
          </cell>
          <cell r="M4564" t="str">
            <v>№3530/2023 от 18.10.2023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/>
          <cell r="L4565">
            <v>1</v>
          </cell>
          <cell r="M4565" t="str">
            <v>№3532/2023 от 18.10.2023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/>
          <cell r="L4566">
            <v>1</v>
          </cell>
          <cell r="M4566" t="str">
            <v>№3473/2023 от 18.10.2023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/>
          <cell r="L4567">
            <v>1</v>
          </cell>
          <cell r="M4567" t="str">
            <v>№3466/2023 от 18.10.2023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/>
          <cell r="L4568">
            <v>1</v>
          </cell>
          <cell r="M4568" t="str">
            <v>№3467/2023 от 18.10.2023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/>
          <cell r="L4569">
            <v>1</v>
          </cell>
          <cell r="M4569" t="str">
            <v>№3469/2023 от 18.10.2023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/>
          <cell r="L4570">
            <v>1</v>
          </cell>
          <cell r="M4570" t="str">
            <v>№3468/2023 от 18.10.2023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/>
          <cell r="L4571">
            <v>1</v>
          </cell>
          <cell r="M4571" t="str">
            <v>№3461/2023 от 18.10.2023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/>
          <cell r="L4572">
            <v>1</v>
          </cell>
          <cell r="M4572" t="str">
            <v>№3459/2023 от 18.10.2023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/>
          <cell r="L4573">
            <v>1</v>
          </cell>
          <cell r="M4573" t="str">
            <v>№3460/2023 от 18.10.2023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/>
          <cell r="L4574">
            <v>1</v>
          </cell>
          <cell r="M4574" t="str">
            <v>№3462/2023 от 18.10.2023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/>
          <cell r="L4575">
            <v>1</v>
          </cell>
          <cell r="M4575" t="str">
            <v>№3463/2023 от 18.10.2023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/>
          <cell r="L4576">
            <v>1</v>
          </cell>
          <cell r="M4576" t="str">
            <v>№3464/2023 от 18.10.2023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/>
          <cell r="L4577">
            <v>2</v>
          </cell>
          <cell r="M4577" t="str">
            <v>№3465/2023 от 18.10.2023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/>
          <cell r="L4578">
            <v>1</v>
          </cell>
          <cell r="M4578" t="str">
            <v>№3470/2023 от 18.10.2023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/>
          <cell r="L4579">
            <v>1</v>
          </cell>
          <cell r="M4579" t="str">
            <v>№3471/2023 от 18.10.2023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Т/С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/>
          <cell r="L4580">
            <v>1</v>
          </cell>
          <cell r="M4580" t="str">
            <v>№3539/2023 от 18.10.2023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/>
          <cell r="L4581">
            <v>1</v>
          </cell>
          <cell r="M4581" t="str">
            <v>Заказ  Falcon 178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/>
          <cell r="L4582">
            <v>1</v>
          </cell>
          <cell r="M4582" t="str">
            <v>№3512/2023 от 18.10.2023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/>
          <cell r="L4583">
            <v>1</v>
          </cell>
          <cell r="M4583" t="str">
            <v>№3504/2023 от 18.10.2023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/>
          <cell r="L4584">
            <v>1</v>
          </cell>
          <cell r="M4584" t="str">
            <v>№3534/2023 от 18.10.2023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/>
          <cell r="L4585">
            <v>1</v>
          </cell>
          <cell r="M4585" t="str">
            <v>№3511/2023 от 18.10.2023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/>
          <cell r="L4586">
            <v>2</v>
          </cell>
          <cell r="M4586" t="str">
            <v>№3527/2023 от 18.10.2023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/>
          <cell r="L4587">
            <v>1</v>
          </cell>
          <cell r="M4587" t="str">
            <v>№3518/2023 от 18.10.2023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/>
          <cell r="L4588">
            <v>1</v>
          </cell>
          <cell r="M4588" t="str">
            <v>№3520/2023 от 18.10.2023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/>
          <cell r="L4589">
            <v>1</v>
          </cell>
          <cell r="M4589" t="str">
            <v>№3516/2023 от 18.10.2023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/>
          <cell r="L4590">
            <v>1</v>
          </cell>
          <cell r="M4590" t="str">
            <v>№5060/2023 от 20.11.2023/ ЭМ №3667/2023 от 19.10.2023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/>
          <cell r="L4591">
            <v>1</v>
          </cell>
          <cell r="M4591" t="str">
            <v>Заказ  Falcon 178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/>
          <cell r="L4592">
            <v>1</v>
          </cell>
          <cell r="M4592" t="str">
            <v>№3536/2023 от 18.10.2023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/>
          <cell r="L4593">
            <v>1</v>
          </cell>
          <cell r="M4593" t="str">
            <v>№3491/2023 от 18.10.2023</v>
          </cell>
          <cell r="N4593" t="str">
            <v>Заказ №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/>
          <cell r="L4594">
            <v>1</v>
          </cell>
          <cell r="M4594" t="str">
            <v>№3492/2023 от 18.10.2023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/>
          <cell r="L4595">
            <v>1</v>
          </cell>
          <cell r="M4595" t="str">
            <v>№5057/2023 от 20.11.2023/ ЭМ №3668/2023 от 19.10.2023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/>
          <cell r="L4596">
            <v>1</v>
          </cell>
          <cell r="M4596" t="str">
            <v>Заказ  Falcon 178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/>
          <cell r="L4597">
            <v>1</v>
          </cell>
          <cell r="M4597" t="str">
            <v>№3446/2023 от 18.10.2023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/>
          <cell r="L4598">
            <v>1</v>
          </cell>
          <cell r="M4598" t="str">
            <v>№3451/2023 от 18.10.2023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/>
          <cell r="L4599">
            <v>1</v>
          </cell>
          <cell r="M4599" t="str">
            <v>№3456 от 18.10.2023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/>
          <cell r="L4600">
            <v>2</v>
          </cell>
          <cell r="M4600" t="str">
            <v>№3452/2023 от 18.10.2023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/>
          <cell r="L4601">
            <v>2</v>
          </cell>
          <cell r="M4601" t="str">
            <v>№3454/2023 от 18.10.2023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/>
          <cell r="L4602">
            <v>1</v>
          </cell>
          <cell r="M4602" t="str">
            <v>№2533/2023 от 05.09.2023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/>
          <cell r="L4603">
            <v>1</v>
          </cell>
          <cell r="M4603" t="str">
            <v>№2535/2023 от 05.09.2023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/>
          <cell r="L4604">
            <v>1</v>
          </cell>
          <cell r="M4604" t="str">
            <v>№3455/2023 от 18.10.2023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ST-0505-19-BSS-РР-КМ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/>
          <cell r="L4605">
            <v>1</v>
          </cell>
          <cell r="M4605" t="str">
            <v>№3484/2023 от 18.10.2023</v>
          </cell>
          <cell r="N4605" t="str">
            <v>КЖ кн2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/>
          <cell r="L4606">
            <v>1</v>
          </cell>
          <cell r="M4606" t="str">
            <v>№3486/2023 от 18.10.2023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/>
          <cell r="L4607">
            <v>1</v>
          </cell>
          <cell r="M4607" t="str">
            <v>№3485/2023 от 18.10.2023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/>
          <cell r="L4608">
            <v>1</v>
          </cell>
          <cell r="M4608" t="str">
            <v>№3487/2023 от 18.10.2023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/>
          <cell r="L4609">
            <v>1</v>
          </cell>
          <cell r="M4609" t="str">
            <v>№3488/2023 от 18.10.2023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/>
          <cell r="L4610">
            <v>1</v>
          </cell>
          <cell r="M4610" t="str">
            <v>№3489/2023 от 18.10.2023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/>
          <cell r="L4611">
            <v>1</v>
          </cell>
          <cell r="M4611" t="str">
            <v>№3490/2023 от 18.10.2023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/>
          <cell r="L4612">
            <v>1</v>
          </cell>
          <cell r="M4612" t="str">
            <v>№3475/2023 от 18.10.2023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/>
          <cell r="L4613">
            <v>1</v>
          </cell>
          <cell r="M4613" t="str">
            <v>№3493/2023 от 18.10.2023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/>
          <cell r="L4614">
            <v>1</v>
          </cell>
          <cell r="M4614" t="str">
            <v>№3494/2023 от 18.10.2023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/>
          <cell r="L4615"/>
          <cell r="M4615" t="str">
            <v>Заказ 178/ ЭМ №3648/2023 от 19.10.2023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/>
          <cell r="I4616" t="str">
            <v>г. Карши, ул. Муминова</v>
          </cell>
          <cell r="J4616" t="str">
            <v>ShCh-8 (KSH0056)</v>
          </cell>
          <cell r="K4616"/>
          <cell r="L4616"/>
          <cell r="M4616">
            <v>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/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/>
          <cell r="L4617"/>
          <cell r="M4617">
            <v>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/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/>
          <cell r="L4618"/>
          <cell r="M4618">
            <v>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/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/>
          <cell r="L4619"/>
          <cell r="M4619">
            <v>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/>
          <cell r="L4620">
            <v>1</v>
          </cell>
          <cell r="M4620" t="str">
            <v>№3483/2023 от 18.10.2023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/>
          <cell r="L4621">
            <v>2</v>
          </cell>
          <cell r="M4621" t="str">
            <v>№3480/2023 от 18.10.2023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/>
          <cell r="L4622">
            <v>1</v>
          </cell>
          <cell r="M4622" t="str">
            <v>№3481/2023 от 18.10.2023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/>
          <cell r="L4623">
            <v>1</v>
          </cell>
          <cell r="M4623" t="str">
            <v>№3482/2023 от 18.10.2023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/>
          <cell r="L4624">
            <v>1</v>
          </cell>
          <cell r="M4624" t="str">
            <v>№3529/2023 от 18.10.2023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/>
          <cell r="L4625">
            <v>2</v>
          </cell>
          <cell r="M4625" t="str">
            <v>№1986/2023 от 03.08.2023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Т/С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/>
          <cell r="L4626">
            <v>1</v>
          </cell>
          <cell r="M4626" t="str">
            <v>№5000/2023 от 03.11.2023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/>
          <cell r="L4627">
            <v>1</v>
          </cell>
          <cell r="M4627" t="str">
            <v>№3450/2023 от 18.10.2023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/>
          <cell r="L4628">
            <v>1</v>
          </cell>
          <cell r="M4628" t="str">
            <v>№3458/2023 от 18.10.2023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/>
          <cell r="L4629">
            <v>1</v>
          </cell>
          <cell r="M4629" t="str">
            <v>№5149/2023 от 20.11.2023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/>
          <cell r="L4630">
            <v>1</v>
          </cell>
          <cell r="M4630">
            <v>0</v>
          </cell>
          <cell r="N4630" t="str">
            <v>кн 2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/>
          <cell r="L4631">
            <v>1</v>
          </cell>
          <cell r="M4631" t="str">
            <v>№5170/2023 от 20.11.2023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/>
          <cell r="L4632">
            <v>1</v>
          </cell>
          <cell r="M4632" t="str">
            <v>№5145/2023 от 20.11.2023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/>
          <cell r="L4633">
            <v>1</v>
          </cell>
          <cell r="M4633" t="str">
            <v>Заказ 180/ ЭМ №5324/2023 от 22.11.2023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/>
          <cell r="L4634">
            <v>1</v>
          </cell>
          <cell r="M4634" t="str">
            <v>№5146/2023 от 20.11.2023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/>
          <cell r="L4635">
            <v>1</v>
          </cell>
          <cell r="M4635" t="str">
            <v>№3479/2023 от 18.10.2023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/>
          <cell r="L4636">
            <v>1</v>
          </cell>
          <cell r="M4636" t="str">
            <v>№5194/2023 от 20.11.2023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/>
          <cell r="L4637">
            <v>1</v>
          </cell>
          <cell r="M4637" t="str">
            <v>№5199/2023 от 20.11.2023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/>
          <cell r="L4638">
            <v>1</v>
          </cell>
          <cell r="M4638" t="str">
            <v>№5161/2023 от 20.11.2023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/>
          <cell r="L4639">
            <v>1</v>
          </cell>
          <cell r="M4639" t="str">
            <v>№5165/2023 от 20.11.2023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/>
          <cell r="L4640"/>
          <cell r="M4640" t="str">
            <v>Заказ  Falcon 180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/>
          <cell r="L4641"/>
          <cell r="M4641" t="str">
            <v>Заказ  Falcon 180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/>
          <cell r="L4642"/>
          <cell r="M4642" t="str">
            <v>Заказ  Falcon 180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/>
          <cell r="L4643"/>
          <cell r="M4643" t="str">
            <v>Заказ  Falcon 180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/>
          <cell r="L4644">
            <v>1</v>
          </cell>
          <cell r="M4644" t="str">
            <v>№5186/2023 от 20.11.2023</v>
          </cell>
          <cell r="N4644" t="str">
            <v>Заказ №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/>
          <cell r="L4645">
            <v>1</v>
          </cell>
          <cell r="M4645" t="str">
            <v>№5188/2023 от 20.11.2023</v>
          </cell>
          <cell r="N4645" t="str">
            <v>Заказ №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/>
          <cell r="L4646">
            <v>1</v>
          </cell>
          <cell r="M4646" t="str">
            <v>№5190/2023 от 20.11.2023</v>
          </cell>
          <cell r="N4646" t="str">
            <v>Заказ №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/>
          <cell r="L4647">
            <v>1</v>
          </cell>
          <cell r="M4647" t="str">
            <v>№5375/2023 от 28.11.2023 /ЭМ №1595/2023 от 06.07.2023</v>
          </cell>
          <cell r="N4647" t="str">
            <v>Заказ №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/>
          <cell r="L4648">
            <v>2</v>
          </cell>
          <cell r="M4648" t="str">
            <v>№5171/2023 от 20.11.2023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/>
          <cell r="L4649">
            <v>1</v>
          </cell>
          <cell r="M4649" t="str">
            <v>№5172/2023 от 20.11.2023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/>
          <cell r="L4650">
            <v>1</v>
          </cell>
          <cell r="M4650" t="str">
            <v>№5159/2023 от 20.11.2023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/>
          <cell r="L4651">
            <v>1</v>
          </cell>
          <cell r="M4651" t="str">
            <v>№3448/2023 от 18.10.2023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/>
          <cell r="L4652">
            <v>1</v>
          </cell>
          <cell r="M4652" t="str">
            <v>№3449/2023 от 18.10.2023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/>
          <cell r="L4653">
            <v>1</v>
          </cell>
          <cell r="M4653" t="str">
            <v>№3457/2023 от 18.10.2023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/>
          <cell r="L4654">
            <v>1</v>
          </cell>
          <cell r="M4654" t="str">
            <v>№5150/2023 от 20.11.2023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/>
          <cell r="L4655">
            <v>1</v>
          </cell>
          <cell r="M4655" t="str">
            <v>№5177/2023 от 20.11.2023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/>
          <cell r="L4656">
            <v>1</v>
          </cell>
          <cell r="M4656" t="str">
            <v>№5179/2023 от 20.11.2023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/>
          <cell r="L4657">
            <v>1</v>
          </cell>
          <cell r="M4657" t="str">
            <v>№5151/2023 от 20.11.2023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/>
          <cell r="L4658">
            <v>1</v>
          </cell>
          <cell r="M4658" t="str">
            <v>№5147/2023 от 20.11.2023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/>
          <cell r="L4659">
            <v>1</v>
          </cell>
          <cell r="M4659" t="str">
            <v>№3521/2023 от 18.10.2023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/>
          <cell r="L4660">
            <v>1</v>
          </cell>
          <cell r="M4660" t="str">
            <v>№5162/2023 от 20.11.2023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/>
          <cell r="L4661">
            <v>1</v>
          </cell>
          <cell r="M4661" t="str">
            <v>№5164/2023 от 20.11.2023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/>
          <cell r="L4662">
            <v>1</v>
          </cell>
          <cell r="M4662" t="str">
            <v>№5166/2023 от 20.11.2023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/>
          <cell r="L4663">
            <v>1</v>
          </cell>
          <cell r="M4663" t="str">
            <v>№5169/2023 от 20.11.2023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/>
          <cell r="L4664">
            <v>1</v>
          </cell>
          <cell r="M4664" t="str">
            <v>№5181/2023 от 20.11.2023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/>
          <cell r="L4665">
            <v>1</v>
          </cell>
          <cell r="M4665" t="str">
            <v>№5182/2023 от 20.11.2023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/>
          <cell r="L4666">
            <v>1</v>
          </cell>
          <cell r="M4666" t="str">
            <v>№5183/2023 от 20.11.2023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/>
          <cell r="L4667">
            <v>1</v>
          </cell>
          <cell r="M4667" t="str">
            <v>№5154/2023 от 20.11.2023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/>
          <cell r="L4668">
            <v>1</v>
          </cell>
          <cell r="M4668" t="str">
            <v>Заказ  Falcon 180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L4669">
            <v>1</v>
          </cell>
          <cell r="M4669" t="str">
            <v>№5148/2023 от 20.11.2023</v>
          </cell>
          <cell r="N4669" t="str">
            <v>Заказ №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L4670">
            <v>1</v>
          </cell>
          <cell r="M4670" t="str">
            <v>Заказ  Falcon 180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L4671">
            <v>1</v>
          </cell>
          <cell r="M4671" t="str">
            <v>Заказ  Falcon 180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L4672">
            <v>1</v>
          </cell>
          <cell r="M4672" t="str">
            <v>№3453/2023 от 18.10.2023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L4673">
            <v>1</v>
          </cell>
          <cell r="M4673" t="str">
            <v>№5599/2023 от 19.12.2023/ ЭМ №5277/2023 от 22.11.2023</v>
          </cell>
          <cell r="N4673" t="str">
            <v>Заказ №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L4674">
            <v>1</v>
          </cell>
          <cell r="M4674" t="str">
            <v>№3478/2023 от 18.10.2023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L4675">
            <v>1</v>
          </cell>
          <cell r="M4675" t="str">
            <v>№5157/2023 от 20.11.2023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L4676">
            <v>1</v>
          </cell>
          <cell r="M4676" t="str">
            <v>№5158/2023 от 20.11.2023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M4677" t="str">
            <v>Заказ  180/ ЭМ №5285/2023 от 22.11.2023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M4678" t="str">
            <v>Заказ 182/ ЭМ №5725/2023 от 26.12.2023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L4679">
            <v>1</v>
          </cell>
          <cell r="M4679" t="str">
            <v>№5193/2023 от 20.11.2023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L4680">
            <v>1</v>
          </cell>
          <cell r="M4680" t="str">
            <v>№5160/2023 от 20.11.2023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L4681">
            <v>1</v>
          </cell>
          <cell r="M4681" t="str">
            <v>Заказ  Falcon 180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L4682">
            <v>1</v>
          </cell>
          <cell r="M4682" t="str">
            <v>№5155/2023 от 20.11.2023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L4683">
            <v>1</v>
          </cell>
          <cell r="M4683" t="str">
            <v>№5176/2023 от 20.11.2023</v>
          </cell>
          <cell r="N4683" t="str">
            <v>Заказ №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L4684">
            <v>1</v>
          </cell>
          <cell r="M4684" t="str">
            <v>№5180/2023 от 20.11.2023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L4685">
            <v>1</v>
          </cell>
          <cell r="M4685" t="str">
            <v>№5174/2023 от 20.11.2023</v>
          </cell>
          <cell r="N4685" t="str">
            <v>Заказ №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L4686">
            <v>2</v>
          </cell>
          <cell r="M4686" t="str">
            <v>№5173/2023 от 20.11.2023</v>
          </cell>
          <cell r="N4686" t="str">
            <v>Заказ №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L4687">
            <v>1</v>
          </cell>
          <cell r="M4687" t="str">
            <v>№5020/2023 от 20.11.2023</v>
          </cell>
          <cell r="N4687" t="str">
            <v>Заказ №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L4688">
            <v>1</v>
          </cell>
          <cell r="M4688" t="str">
            <v>№5021/2023 от 20.11.2023</v>
          </cell>
          <cell r="N4688" t="str">
            <v>Заказ №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L4689">
            <v>1</v>
          </cell>
          <cell r="M4689">
            <v>0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L4690">
            <v>1</v>
          </cell>
          <cell r="M4690" t="str">
            <v>Заказ 182/ ЭМ №5703/2023 от 26.12.2023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L4691">
            <v>1</v>
          </cell>
          <cell r="M4691" t="str">
            <v>№5163/2023 от 20.11.2023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L4692">
            <v>1</v>
          </cell>
          <cell r="M4692" t="str">
            <v>№5168/2023 от 20.11.2023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L4693">
            <v>1</v>
          </cell>
          <cell r="M4693" t="str">
            <v>№5195/2023 от 20.11.2023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L4694">
            <v>1</v>
          </cell>
          <cell r="M4694" t="str">
            <v>№5196/2023 от 20.11.2023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L4695">
            <v>1</v>
          </cell>
          <cell r="M4695" t="str">
            <v>№5197/2023 от 20.11.2023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L4696">
            <v>1</v>
          </cell>
          <cell r="M4696" t="str">
            <v>№5198/2023 от 20.11.2023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L4697">
            <v>1</v>
          </cell>
          <cell r="M4697" t="str">
            <v>Заказ  Falcon 180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L4698">
            <v>1</v>
          </cell>
          <cell r="M4698" t="str">
            <v>№5184/2023 от 20.11.2023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L4699">
            <v>1</v>
          </cell>
          <cell r="M4699" t="str">
            <v>№5185/2023 от 20.11.2023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L4700">
            <v>1</v>
          </cell>
          <cell r="M4700" t="str">
            <v>№5175/2023 от 20.11.2023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L4701">
            <v>1</v>
          </cell>
          <cell r="M4701" t="str">
            <v>№5178/2023 от 20.11.2023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L4702">
            <v>1</v>
          </cell>
          <cell r="M4702" t="str">
            <v>№5156/2023 от 20.11.2023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L4703">
            <v>1</v>
          </cell>
          <cell r="M4703" t="str">
            <v>№5187/2023 от 20.11.2023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L4704">
            <v>1</v>
          </cell>
          <cell r="M4704" t="str">
            <v>№5189/2023 от 20.11.2023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L4705">
            <v>1</v>
          </cell>
          <cell r="M4705" t="str">
            <v>№5191/2023 от 20.11.2023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L4706">
            <v>1</v>
          </cell>
          <cell r="M4706" t="str">
            <v>№5693/2023 от 26.12.2023</v>
          </cell>
          <cell r="N4706" t="str">
            <v>Заказ №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L4707">
            <v>1</v>
          </cell>
          <cell r="M4707" t="str">
            <v>Заказ  Falcon 182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L4708">
            <v>1</v>
          </cell>
          <cell r="M4708" t="str">
            <v>№5691/2023 от 26.12.2023</v>
          </cell>
          <cell r="N4708" t="str">
            <v>Заказ №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L4709">
            <v>1</v>
          </cell>
          <cell r="M4709">
            <v>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L4710">
            <v>1</v>
          </cell>
          <cell r="M4710" t="str">
            <v>№5192/2023 от 20.11.2023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L4711">
            <v>1</v>
          </cell>
          <cell r="M4711" t="str">
            <v>№5143/2023 от 20.11.2023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L4712">
            <v>1</v>
          </cell>
          <cell r="M4712" t="str">
            <v>№5167/2023 от 20.11.2023</v>
          </cell>
          <cell r="N4712" t="str">
            <v>Заказ №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L4713">
            <v>1</v>
          </cell>
          <cell r="M4713" t="str">
            <v>№5695/2023 от 26.12.2023</v>
          </cell>
          <cell r="N4713" t="str">
            <v>Заказ №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L4714">
            <v>1</v>
          </cell>
          <cell r="M4714" t="str">
            <v>Заказ  Falcon 180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L4715">
            <v>1</v>
          </cell>
          <cell r="M4715" t="str">
            <v>Заказ  Falcon 182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L4716">
            <v>1</v>
          </cell>
          <cell r="M4716" t="str">
            <v>№1005 от 08.07.2022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L4717">
            <v>1</v>
          </cell>
          <cell r="M4717" t="str">
            <v>№5688/2023 от 26.12.2023</v>
          </cell>
          <cell r="N4717" t="str">
            <v>кн 2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L4718">
            <v>1</v>
          </cell>
          <cell r="M4718" t="str">
            <v>№5664/2023 от 26.12.2023</v>
          </cell>
          <cell r="N4718" t="str">
            <v>Заказ №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L4719">
            <v>1</v>
          </cell>
          <cell r="M4719" t="str">
            <v>№5690/2023 от 26.12.2023</v>
          </cell>
          <cell r="N4719" t="str">
            <v>кн 2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L4720">
            <v>1</v>
          </cell>
          <cell r="M4720" t="str">
            <v>№5689/2023 от 26.12.2023</v>
          </cell>
          <cell r="N4720" t="str">
            <v>кн 2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L4721">
            <v>1</v>
          </cell>
          <cell r="M4721" t="str">
            <v>№5667/2023 от 26.12.2023</v>
          </cell>
          <cell r="N4721" t="str">
            <v>Заказ №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L4722">
            <v>1</v>
          </cell>
          <cell r="M4722" t="str">
            <v>№5668/2023 от 26.12.2023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L4723">
            <v>1</v>
          </cell>
          <cell r="M4723" t="str">
            <v>№5669/2023 от 26.12.2023</v>
          </cell>
          <cell r="N4723" t="str">
            <v>Заказ №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L4724">
            <v>1</v>
          </cell>
          <cell r="M4724" t="str">
            <v>№5670/2023 от 26.12.2023</v>
          </cell>
          <cell r="N4724" t="str">
            <v>Заказ №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СК-26,2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L4725">
            <v>1</v>
          </cell>
          <cell r="M4725" t="str">
            <v>№5684/2023 от 26.12.2023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L4726">
            <v>1</v>
          </cell>
          <cell r="M4726" t="str">
            <v>№5674/2023 от 26.12.2023</v>
          </cell>
          <cell r="N4726" t="str">
            <v>Заказ №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L4727">
            <v>1</v>
          </cell>
          <cell r="M4727" t="str">
            <v>№5675/2023 от 26.12.2023</v>
          </cell>
          <cell r="N4727" t="str">
            <v>Заказ №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L4728">
            <v>1</v>
          </cell>
          <cell r="M4728" t="str">
            <v>№5685/2023 от 26.12.2023</v>
          </cell>
          <cell r="N4728" t="str">
            <v>Заказ №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L4729">
            <v>1</v>
          </cell>
          <cell r="M4729" t="str">
            <v>№5687/2023 от 26.12.2023</v>
          </cell>
          <cell r="N4729" t="str">
            <v>Заказ №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L4730">
            <v>1</v>
          </cell>
          <cell r="M4730" t="str">
            <v>№5665/2023 от 26.12.2023</v>
          </cell>
          <cell r="N4730" t="str">
            <v>Заказ №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L4731">
            <v>1</v>
          </cell>
          <cell r="M4731" t="str">
            <v>№5692/2023 от 26.12.2023</v>
          </cell>
          <cell r="N4731" t="str">
            <v>Заказ №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L4732">
            <v>1</v>
          </cell>
          <cell r="M4732" t="str">
            <v>№5153/2023 от 20.11.2023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L4733">
            <v>1</v>
          </cell>
          <cell r="M4733" t="str">
            <v>№5661/2023 от 26.12.2023</v>
          </cell>
          <cell r="N4733" t="str">
            <v>Заказ №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L4734">
            <v>1</v>
          </cell>
          <cell r="M4734" t="str">
            <v>№5672/2023 от 26.12.2023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L4735">
            <v>1</v>
          </cell>
          <cell r="M4735" t="str">
            <v>№5673/2023 от 26.12.2023</v>
          </cell>
          <cell r="N4735" t="str">
            <v>Заказ №</v>
          </cell>
        </row>
        <row r="4736">
          <cell r="A4736" t="str">
            <v>SAM-2018-23-BSS-1449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L4736">
            <v>1</v>
          </cell>
          <cell r="M4736">
            <v>0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L4737">
            <v>1</v>
          </cell>
          <cell r="M4737" t="str">
            <v>№5663/2023 от 26.12.2023</v>
          </cell>
          <cell r="N4737" t="str">
            <v>Заказ №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L4738">
            <v>1</v>
          </cell>
          <cell r="M4738" t="str">
            <v>№5681/2023 от 26.12.2023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L4739">
            <v>1</v>
          </cell>
          <cell r="M4739" t="str">
            <v>№5682/2023 от 26.12.2023</v>
          </cell>
          <cell r="N4739" t="str">
            <v>Заказ №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M4740">
            <v>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M4741">
            <v>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M4742">
            <v>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M4743">
            <v>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M4744">
            <v>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L4745">
            <v>1</v>
          </cell>
          <cell r="M4745" t="str">
            <v>№5152/2023 от 20.11.2023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L4746">
            <v>1</v>
          </cell>
          <cell r="M4746" t="str">
            <v>№5683/2023 от 26.12.2023</v>
          </cell>
          <cell r="N4746" t="str">
            <v>Заказ №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L4747">
            <v>1</v>
          </cell>
          <cell r="M4747" t="str">
            <v>№5671/2023 от 26.12.2023</v>
          </cell>
          <cell r="N4747" t="str">
            <v>Заказ №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L4748">
            <v>1</v>
          </cell>
          <cell r="M4748" t="str">
            <v>№5659/2023 от 26.12.2023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L4749">
            <v>1</v>
          </cell>
          <cell r="M4749" t="str">
            <v>№5660/2023 от 26.12.2023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L4750">
            <v>1</v>
          </cell>
          <cell r="M4750" t="str">
            <v>№5662/2023 от 26.12.2023</v>
          </cell>
          <cell r="N4750" t="str">
            <v>Заказ №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L4751">
            <v>1</v>
          </cell>
          <cell r="M4751" t="str">
            <v>№5685/2023 от 26.12.2023</v>
          </cell>
          <cell r="N4751" t="str">
            <v>Заказ №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M4752" t="str">
            <v>№5694/2023 от 26.12.2023</v>
          </cell>
          <cell r="N4752" t="str">
            <v>Заказ №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M4753">
            <v>0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L4754">
            <v>1</v>
          </cell>
          <cell r="M4754" t="str">
            <v>№5666/2023 от 26.12.2023</v>
          </cell>
          <cell r="N4754" t="str">
            <v>Заказ №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M4755" t="str">
            <v>№5097/2023 от 20.11.2023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L4756">
            <v>1</v>
          </cell>
          <cell r="M4756" t="str">
            <v>№5678/2023 от 26.12.2023</v>
          </cell>
          <cell r="N4756" t="str">
            <v>Заказ №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L4757">
            <v>1</v>
          </cell>
          <cell r="M4757" t="str">
            <v>№5679/2023 от 26.12.2023</v>
          </cell>
          <cell r="N4757" t="str">
            <v>Заказ №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L4758">
            <v>1</v>
          </cell>
          <cell r="M4758" t="str">
            <v>№5677/2023 от 23.12.2023</v>
          </cell>
          <cell r="N4758" t="str">
            <v>Заказ №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L4759">
            <v>2</v>
          </cell>
          <cell r="M4759" t="str">
            <v>№5676/2023 от 26.12.2023</v>
          </cell>
          <cell r="N4759" t="str">
            <v>Заказ №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L4760">
            <v>1</v>
          </cell>
          <cell r="M4760">
            <v>0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L4761">
            <v>2</v>
          </cell>
          <cell r="M4761">
            <v>0</v>
          </cell>
          <cell r="N4761" t="str">
            <v>кн 2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L4762">
            <v>2</v>
          </cell>
          <cell r="M4762">
            <v>0</v>
          </cell>
          <cell r="N4762" t="str">
            <v>кн 2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L4763">
            <v>1</v>
          </cell>
          <cell r="M4763">
            <v>0</v>
          </cell>
          <cell r="N4763" t="str">
            <v>кн 2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L4764">
            <v>1</v>
          </cell>
          <cell r="M4764">
            <v>0</v>
          </cell>
          <cell r="N4764" t="str">
            <v>кн 2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L4765">
            <v>1</v>
          </cell>
          <cell r="M4765">
            <v>0</v>
          </cell>
          <cell r="N4765" t="str">
            <v>кн 2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L4766">
            <v>1</v>
          </cell>
          <cell r="M4766">
            <v>0</v>
          </cell>
          <cell r="N4766" t="str">
            <v>кн 2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L4767">
            <v>1</v>
          </cell>
          <cell r="M4767">
            <v>0</v>
          </cell>
          <cell r="N4767" t="str">
            <v>кн 2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L4768">
            <v>1</v>
          </cell>
          <cell r="M4768">
            <v>0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L4769">
            <v>1</v>
          </cell>
          <cell r="M4769">
            <v>0</v>
          </cell>
          <cell r="N4769" t="str">
            <v>кн 2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L4770">
            <v>1</v>
          </cell>
          <cell r="M4770">
            <v>0</v>
          </cell>
          <cell r="N4770" t="str">
            <v>кн 2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L4771">
            <v>1</v>
          </cell>
          <cell r="M4771">
            <v>0</v>
          </cell>
          <cell r="N4771" t="str">
            <v>кн 2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L4772">
            <v>1</v>
          </cell>
          <cell r="M4772">
            <v>0</v>
          </cell>
          <cell r="N4772" t="str">
            <v>Заказ №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L4773">
            <v>1</v>
          </cell>
          <cell r="M4773">
            <v>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L4774">
            <v>2</v>
          </cell>
          <cell r="M4774">
            <v>0</v>
          </cell>
          <cell r="N4774">
            <v>0</v>
          </cell>
        </row>
        <row r="4775">
          <cell r="A4775" t="str">
            <v>TSH-2821-22-BSS-4739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L4775">
            <v>1</v>
          </cell>
          <cell r="M4775">
            <v>0</v>
          </cell>
          <cell r="N4775" t="str">
            <v>кн 2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L4776">
            <v>1</v>
          </cell>
          <cell r="M4776">
            <v>0</v>
          </cell>
          <cell r="N4776" t="str">
            <v>кн 2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M4777">
            <v>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M4778">
            <v>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M4779">
            <v>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L4780">
            <v>1</v>
          </cell>
          <cell r="M4780">
            <v>0</v>
          </cell>
          <cell r="N4780" t="str">
            <v>кн 2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L4781">
            <v>1</v>
          </cell>
          <cell r="M4781">
            <v>0</v>
          </cell>
          <cell r="N4781">
            <v>0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L4783">
            <v>1</v>
          </cell>
          <cell r="M4783" t="str">
            <v>№U129/2024 от 17.01.2024 / КМ ОПЗ</v>
          </cell>
          <cell r="N4783" t="str">
            <v>Заказ №121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№U125/2024 от 17.01.2024/ ЭМ №U226/2024 от 17.01.2024 / КМ ЭМ ОПЗ</v>
          </cell>
          <cell r="N4786" t="str">
            <v>Заказ №121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L4787">
            <v>1</v>
          </cell>
          <cell r="M4787" t="str">
            <v>№U101/2024 от 17.01.2024 / КЖ КМ ОПЗ</v>
          </cell>
          <cell r="N4787" t="str">
            <v>Заказ №121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L4788">
            <v>1</v>
          </cell>
          <cell r="M4788" t="str">
            <v>№U130/2024 от 17.01.2024 / КМ ОПЗ</v>
          </cell>
          <cell r="N4788" t="str">
            <v>Заказ №121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L4789">
            <v>1</v>
          </cell>
          <cell r="M4789" t="str">
            <v>№U83/2024 от 17.01.2024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L4790">
            <v>1</v>
          </cell>
          <cell r="M4790" t="str">
            <v>№U84/2024 от 17.01.2024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L4791">
            <v>1</v>
          </cell>
          <cell r="M4791" t="str">
            <v>№U86/2024 от 17.01.2024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L4792">
            <v>1</v>
          </cell>
          <cell r="M4792" t="str">
            <v>№U85/2024 от 17.01.2024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L4793">
            <v>1</v>
          </cell>
          <cell r="M4793" t="str">
            <v>№U88/2024 от 17.01.2024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L4794">
            <v>1</v>
          </cell>
          <cell r="M4794" t="str">
            <v>№U87/2024 от 17.01.2024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L4795">
            <v>1</v>
          </cell>
          <cell r="M4795" t="str">
            <v>№U109/2024 от 17.01.2024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L4796">
            <v>1</v>
          </cell>
          <cell r="M4796" t="str">
            <v>№U110/2024 от 17.01.2024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L4797">
            <v>1</v>
          </cell>
          <cell r="M4797" t="str">
            <v>№U111/2024 от 17.01.2024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L4798">
            <v>1</v>
          </cell>
          <cell r="M4798" t="str">
            <v>№U112/2024 от 17.01.2024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L4799">
            <v>1</v>
          </cell>
          <cell r="M4799" t="str">
            <v>№U113/2024 от 17.01.2024 / КЖ КМ ОПЗ</v>
          </cell>
          <cell r="N4799" t="str">
            <v>Заказ №121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L4800">
            <v>1</v>
          </cell>
          <cell r="M4800" t="str">
            <v>№U114/2024 от 17.01.2024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L4801">
            <v>1</v>
          </cell>
          <cell r="M4801" t="str">
            <v>№U115/2024 от 17.01.2024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L4802">
            <v>1</v>
          </cell>
          <cell r="M4802" t="str">
            <v>№U116/2024 от 17.01.2024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L4803">
            <v>1</v>
          </cell>
          <cell r="M4803" t="str">
            <v>№U117/2024 от 17.01.2024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L4804">
            <v>1</v>
          </cell>
          <cell r="M4804" t="str">
            <v>№U119/2024 от 17.01.2024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L4805">
            <v>1</v>
          </cell>
          <cell r="M4805" t="str">
            <v>№U95/2024 от 17.01.2024 / КЖ КМ ОПЗ</v>
          </cell>
          <cell r="N4805" t="str">
            <v>Заказ №121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L4806">
            <v>1</v>
          </cell>
          <cell r="M4806" t="str">
            <v>№U98/2024 от 17.01.2024 / КЖ КМ ОПЗ</v>
          </cell>
          <cell r="N4806" t="str">
            <v>Заказ №121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L4807">
            <v>1</v>
          </cell>
          <cell r="M4807" t="str">
            <v>№U99/2024 от 17.01.2024 / КЖ КМ ОПЗ</v>
          </cell>
          <cell r="N4807" t="str">
            <v>Заказ №121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L4808">
            <v>1</v>
          </cell>
          <cell r="M4808" t="str">
            <v>№U118/2024 от 17.01.2024 / КЖ КМ ОПЗ</v>
          </cell>
          <cell r="N4808" t="str">
            <v>Заказ №121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L4809">
            <v>1</v>
          </cell>
          <cell r="M4809" t="str">
            <v>№U108/2024 от 17.01.2024 / КЖ КМ ОПЗ</v>
          </cell>
          <cell r="N4809" t="str">
            <v>Заказ №121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Boladala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Boladala (CHR0017)</v>
          </cell>
          <cell r="K4812">
            <v>961</v>
          </cell>
          <cell r="L4812">
            <v>1</v>
          </cell>
          <cell r="M4812" t="str">
            <v>№U124/2024 от 17.01.2024 / КМ ОПЗ</v>
          </cell>
          <cell r="N4812" t="str">
            <v>Заказ №121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L4813">
            <v>1</v>
          </cell>
          <cell r="M4813" t="str">
            <v>№U128/2024 от 17.01.2024 / КМ ОПЗ</v>
          </cell>
          <cell r="N4813" t="str">
            <v>Заказ №121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L4814">
            <v>2</v>
          </cell>
          <cell r="M4814" t="str">
            <v>№U105/2023 от 17.01.2024 / КЖ КМ ОПЗ</v>
          </cell>
          <cell r="N4814" t="str">
            <v>Заказ №123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L4815">
            <v>1</v>
          </cell>
          <cell r="M4815" t="str">
            <v>№U22/2024 от 12.01.2024/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L4816">
            <v>1</v>
          </cell>
          <cell r="M4816" t="str">
            <v>№U96/2024 от 17.01.2024 / КЖ КМ ОПЗ</v>
          </cell>
          <cell r="N4816" t="str">
            <v>Заказ №121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L4817">
            <v>1</v>
          </cell>
          <cell r="M4817" t="str">
            <v>№U100/2023 от 17.01.2024 / КЖ КМ ОПЗ</v>
          </cell>
          <cell r="N4817" t="str">
            <v>Заказ №123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№121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L4825">
            <v>1</v>
          </cell>
          <cell r="M4825" t="str">
            <v>0 / 0</v>
          </cell>
          <cell r="N4825" t="str">
            <v>КЖ кн2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8"/>
  <sheetViews>
    <sheetView showGridLines="0" zoomScaleNormal="100" workbookViewId="0">
      <selection activeCell="A5" sqref="A1:XFD1048576"/>
    </sheetView>
  </sheetViews>
  <sheetFormatPr defaultColWidth="9.33203125" defaultRowHeight="13.2" outlineLevelCol="1" x14ac:dyDescent="0.25"/>
  <cols>
    <col min="1" max="1" width="7.44140625" style="12" customWidth="1"/>
    <col min="2" max="2" width="13.109375" style="12" customWidth="1"/>
    <col min="3" max="3" width="41.33203125" style="12" customWidth="1"/>
    <col min="4" max="5" width="10.44140625" style="12" customWidth="1"/>
    <col min="6" max="6" width="11" style="12" customWidth="1"/>
    <col min="7" max="7" width="14.6640625" style="12" customWidth="1"/>
    <col min="8" max="8" width="13.77734375" style="12" customWidth="1"/>
    <col min="9" max="9" width="6.44140625" style="12" hidden="1" customWidth="1" outlineLevel="1"/>
    <col min="10" max="10" width="13.6640625" style="12" hidden="1" customWidth="1" outlineLevel="1"/>
    <col min="11" max="11" width="10.109375" style="12" bestFit="1" customWidth="1" collapsed="1"/>
    <col min="12" max="16384" width="9.33203125" style="12"/>
  </cols>
  <sheetData>
    <row r="1" spans="1:11" x14ac:dyDescent="0.25">
      <c r="A1" s="54"/>
      <c r="B1" s="54"/>
      <c r="C1" s="54"/>
      <c r="D1" s="54"/>
      <c r="E1" s="54"/>
      <c r="F1" s="54"/>
      <c r="G1" s="54"/>
      <c r="H1" s="54"/>
    </row>
    <row r="2" spans="1:11" x14ac:dyDescent="0.25">
      <c r="A2" s="6"/>
      <c r="B2" s="6"/>
      <c r="C2" s="6"/>
      <c r="D2" s="6"/>
      <c r="E2" s="6"/>
      <c r="F2" s="6"/>
      <c r="G2" s="6"/>
      <c r="H2" s="6"/>
    </row>
    <row r="3" spans="1:11" ht="15.75" customHeight="1" x14ac:dyDescent="0.25">
      <c r="A3" s="54" t="s">
        <v>311</v>
      </c>
      <c r="B3" s="54"/>
      <c r="C3" s="54"/>
      <c r="D3" s="54"/>
      <c r="E3" s="54"/>
      <c r="F3" s="54"/>
      <c r="G3" s="54"/>
      <c r="H3" s="54"/>
    </row>
    <row r="4" spans="1:11" ht="28.5" customHeight="1" x14ac:dyDescent="0.25">
      <c r="A4" s="54" t="s">
        <v>310</v>
      </c>
      <c r="B4" s="54"/>
      <c r="C4" s="54"/>
      <c r="D4" s="54"/>
      <c r="E4" s="54"/>
      <c r="F4" s="54"/>
      <c r="G4" s="54"/>
      <c r="H4" s="54"/>
    </row>
    <row r="5" spans="1:11" x14ac:dyDescent="0.25">
      <c r="A5" s="55"/>
      <c r="B5" s="55"/>
      <c r="C5" s="55"/>
      <c r="D5" s="55"/>
      <c r="E5" s="55"/>
      <c r="F5" s="55"/>
      <c r="G5" s="55"/>
      <c r="H5" s="55"/>
    </row>
    <row r="6" spans="1:11" x14ac:dyDescent="0.25">
      <c r="A6" s="54"/>
      <c r="B6" s="54"/>
      <c r="C6" s="54"/>
      <c r="D6" s="54"/>
      <c r="E6" s="54"/>
      <c r="F6" s="54"/>
      <c r="G6" s="54"/>
      <c r="H6" s="54"/>
      <c r="K6" s="14"/>
    </row>
    <row r="7" spans="1:11" ht="15.75" customHeight="1" x14ac:dyDescent="0.25">
      <c r="A7" s="56" t="s">
        <v>880</v>
      </c>
      <c r="B7" s="56"/>
      <c r="C7" s="56"/>
      <c r="D7" s="56"/>
      <c r="E7" s="56"/>
      <c r="F7" s="56"/>
      <c r="G7" s="56"/>
      <c r="H7" s="56"/>
    </row>
    <row r="9" spans="1:11" x14ac:dyDescent="0.25">
      <c r="A9" s="57" t="s">
        <v>0</v>
      </c>
      <c r="B9" s="57" t="s">
        <v>1</v>
      </c>
      <c r="C9" s="57" t="s">
        <v>309</v>
      </c>
      <c r="D9" s="57" t="s">
        <v>2</v>
      </c>
      <c r="E9" s="49" t="s">
        <v>3</v>
      </c>
      <c r="F9" s="51"/>
      <c r="G9" s="57" t="s">
        <v>4</v>
      </c>
      <c r="H9" s="57" t="s">
        <v>5</v>
      </c>
    </row>
    <row r="10" spans="1:11" ht="25.5" customHeight="1" x14ac:dyDescent="0.25">
      <c r="A10" s="58"/>
      <c r="B10" s="58"/>
      <c r="C10" s="58"/>
      <c r="D10" s="58"/>
      <c r="E10" s="48" t="s">
        <v>308</v>
      </c>
      <c r="F10" s="48" t="s">
        <v>307</v>
      </c>
      <c r="G10" s="58"/>
      <c r="H10" s="58"/>
    </row>
    <row r="11" spans="1:11" x14ac:dyDescent="0.25">
      <c r="A11" s="46">
        <v>1</v>
      </c>
      <c r="B11" s="48">
        <v>2</v>
      </c>
      <c r="C11" s="48">
        <v>3</v>
      </c>
      <c r="D11" s="48">
        <v>4</v>
      </c>
      <c r="E11" s="48">
        <v>5</v>
      </c>
      <c r="F11" s="48">
        <v>6</v>
      </c>
      <c r="G11" s="48">
        <v>7</v>
      </c>
      <c r="H11" s="48">
        <v>8</v>
      </c>
    </row>
    <row r="12" spans="1:11" x14ac:dyDescent="0.25">
      <c r="A12" s="46"/>
      <c r="B12" s="49"/>
      <c r="C12" s="50"/>
      <c r="D12" s="50"/>
      <c r="E12" s="50"/>
      <c r="F12" s="50"/>
      <c r="G12" s="51"/>
      <c r="H12" s="5"/>
    </row>
    <row r="13" spans="1:11" x14ac:dyDescent="0.25">
      <c r="A13" s="46"/>
      <c r="B13" s="49"/>
      <c r="C13" s="50"/>
      <c r="D13" s="50"/>
      <c r="E13" s="50"/>
      <c r="F13" s="50"/>
      <c r="G13" s="51"/>
      <c r="H13" s="48"/>
    </row>
    <row r="14" spans="1:11" x14ac:dyDescent="0.25">
      <c r="A14" s="46"/>
      <c r="B14" s="49" t="s">
        <v>306</v>
      </c>
      <c r="C14" s="50"/>
      <c r="D14" s="50"/>
      <c r="E14" s="50"/>
      <c r="F14" s="50"/>
      <c r="G14" s="51"/>
      <c r="H14" s="48"/>
    </row>
    <row r="15" spans="1:11" ht="20.399999999999999" x14ac:dyDescent="0.25">
      <c r="A15" s="15" t="s">
        <v>6</v>
      </c>
      <c r="B15" s="16" t="s">
        <v>632</v>
      </c>
      <c r="C15" s="17" t="s">
        <v>633</v>
      </c>
      <c r="D15" s="11" t="s">
        <v>305</v>
      </c>
      <c r="E15" s="52">
        <v>4.9000000000000002E-2</v>
      </c>
      <c r="F15" s="53"/>
      <c r="G15" s="7">
        <f>H15/E15</f>
        <v>0</v>
      </c>
      <c r="H15" s="8">
        <f>SUM(H16)</f>
        <v>0</v>
      </c>
      <c r="J15" s="1" t="str">
        <f>IF(OR(B15="000001",B15="029155"),1,"")</f>
        <v/>
      </c>
    </row>
    <row r="16" spans="1:11" x14ac:dyDescent="0.25">
      <c r="A16" s="18" t="s">
        <v>304</v>
      </c>
      <c r="B16" s="19" t="s">
        <v>7</v>
      </c>
      <c r="C16" s="20" t="s">
        <v>8</v>
      </c>
      <c r="D16" s="21" t="s">
        <v>9</v>
      </c>
      <c r="E16" s="22">
        <v>100</v>
      </c>
      <c r="F16" s="22">
        <v>4.9000000000000004</v>
      </c>
      <c r="G1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10">
        <f>G16*F16</f>
        <v>0</v>
      </c>
      <c r="J16" s="1">
        <f>IF(OR(B16="000001",B16="021955"),1,"")</f>
        <v>1</v>
      </c>
    </row>
    <row r="17" spans="1:10" ht="30.6" x14ac:dyDescent="0.25">
      <c r="A17" s="15" t="s">
        <v>13</v>
      </c>
      <c r="B17" s="16" t="s">
        <v>837</v>
      </c>
      <c r="C17" s="17" t="s">
        <v>838</v>
      </c>
      <c r="D17" s="11" t="s">
        <v>286</v>
      </c>
      <c r="E17" s="52">
        <v>4.4299999999999999E-3</v>
      </c>
      <c r="F17" s="53"/>
      <c r="G17" s="7">
        <f>H17/E17</f>
        <v>9409835.0415349882</v>
      </c>
      <c r="H17" s="8">
        <f>SUM(H18:H22)</f>
        <v>41685.569233999995</v>
      </c>
      <c r="J17" s="1" t="str">
        <f t="shared" ref="J17:J80" si="0">IF(OR(B17="000001",B17="021955"),1,"")</f>
        <v/>
      </c>
    </row>
    <row r="18" spans="1:10" x14ac:dyDescent="0.25">
      <c r="A18" s="18" t="s">
        <v>303</v>
      </c>
      <c r="B18" s="19" t="s">
        <v>7</v>
      </c>
      <c r="C18" s="20" t="s">
        <v>8</v>
      </c>
      <c r="D18" s="21" t="s">
        <v>9</v>
      </c>
      <c r="E18" s="22">
        <v>16.47</v>
      </c>
      <c r="F18" s="22">
        <v>7.2961999999999999E-2</v>
      </c>
      <c r="G1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" s="10">
        <f t="shared" ref="H18:H53" si="1">G18*F18</f>
        <v>0</v>
      </c>
      <c r="J18" s="1">
        <f t="shared" si="0"/>
        <v>1</v>
      </c>
    </row>
    <row r="19" spans="1:10" x14ac:dyDescent="0.25">
      <c r="A19" s="18" t="s">
        <v>302</v>
      </c>
      <c r="B19" s="19" t="s">
        <v>168</v>
      </c>
      <c r="C19" s="20" t="s">
        <v>167</v>
      </c>
      <c r="D19" s="21" t="s">
        <v>9</v>
      </c>
      <c r="E19" s="22">
        <v>47.67</v>
      </c>
      <c r="F19" s="22">
        <v>0.211178</v>
      </c>
      <c r="G19" s="9">
        <v>0</v>
      </c>
      <c r="H19" s="10">
        <f t="shared" si="1"/>
        <v>0</v>
      </c>
      <c r="J19" s="1" t="str">
        <f t="shared" si="0"/>
        <v/>
      </c>
    </row>
    <row r="20" spans="1:10" ht="30.6" x14ac:dyDescent="0.25">
      <c r="A20" s="18" t="s">
        <v>301</v>
      </c>
      <c r="B20" s="19" t="s">
        <v>17</v>
      </c>
      <c r="C20" s="20" t="s">
        <v>18</v>
      </c>
      <c r="D20" s="21" t="s">
        <v>12</v>
      </c>
      <c r="E20" s="22">
        <v>11.33</v>
      </c>
      <c r="F20" s="22">
        <v>5.0192000000000001E-2</v>
      </c>
      <c r="G20" s="9">
        <v>184888</v>
      </c>
      <c r="H20" s="10">
        <f t="shared" si="1"/>
        <v>9279.8984959999998</v>
      </c>
      <c r="J20" s="1" t="str">
        <f t="shared" si="0"/>
        <v/>
      </c>
    </row>
    <row r="21" spans="1:10" ht="40.799999999999997" x14ac:dyDescent="0.25">
      <c r="A21" s="18" t="s">
        <v>300</v>
      </c>
      <c r="B21" s="19" t="s">
        <v>65</v>
      </c>
      <c r="C21" s="20" t="s">
        <v>66</v>
      </c>
      <c r="D21" s="21" t="s">
        <v>12</v>
      </c>
      <c r="E21" s="22">
        <v>36.340000000000003</v>
      </c>
      <c r="F21" s="22">
        <v>0.16098599999999999</v>
      </c>
      <c r="G21" s="9">
        <v>201233</v>
      </c>
      <c r="H21" s="10">
        <f t="shared" si="1"/>
        <v>32395.695737999999</v>
      </c>
      <c r="J21" s="1" t="str">
        <f t="shared" si="0"/>
        <v/>
      </c>
    </row>
    <row r="22" spans="1:10" x14ac:dyDescent="0.25">
      <c r="A22" s="18" t="s">
        <v>299</v>
      </c>
      <c r="B22" s="19" t="s">
        <v>120</v>
      </c>
      <c r="C22" s="20" t="s">
        <v>121</v>
      </c>
      <c r="D22" s="21" t="s">
        <v>87</v>
      </c>
      <c r="E22" s="22">
        <v>0.03</v>
      </c>
      <c r="F22" s="22">
        <v>1.3300000000000001E-4</v>
      </c>
      <c r="G22" s="9">
        <v>75000</v>
      </c>
      <c r="H22" s="10">
        <f t="shared" si="1"/>
        <v>9.9750000000000014</v>
      </c>
      <c r="J22" s="1" t="str">
        <f t="shared" si="0"/>
        <v/>
      </c>
    </row>
    <row r="23" spans="1:10" ht="20.399999999999999" x14ac:dyDescent="0.25">
      <c r="A23" s="15" t="s">
        <v>16</v>
      </c>
      <c r="B23" s="16" t="s">
        <v>298</v>
      </c>
      <c r="C23" s="17" t="s">
        <v>297</v>
      </c>
      <c r="D23" s="11" t="s">
        <v>90</v>
      </c>
      <c r="E23" s="52">
        <v>7.1</v>
      </c>
      <c r="F23" s="53"/>
      <c r="G23" s="7">
        <f>H23/E23</f>
        <v>19208.881600000004</v>
      </c>
      <c r="H23" s="8">
        <f>SUM(H24:H25)</f>
        <v>136383.05936000001</v>
      </c>
      <c r="J23" s="1" t="str">
        <f t="shared" si="0"/>
        <v/>
      </c>
    </row>
    <row r="24" spans="1:10" x14ac:dyDescent="0.25">
      <c r="A24" s="18" t="s">
        <v>296</v>
      </c>
      <c r="B24" s="19" t="s">
        <v>168</v>
      </c>
      <c r="C24" s="20" t="s">
        <v>167</v>
      </c>
      <c r="D24" s="21" t="s">
        <v>9</v>
      </c>
      <c r="E24" s="22">
        <v>0.12640000000000001</v>
      </c>
      <c r="F24" s="22">
        <v>0.89744000000000002</v>
      </c>
      <c r="G24" s="9">
        <v>0</v>
      </c>
      <c r="H24" s="10">
        <f t="shared" si="1"/>
        <v>0</v>
      </c>
      <c r="J24" s="1" t="str">
        <f t="shared" si="0"/>
        <v/>
      </c>
    </row>
    <row r="25" spans="1:10" ht="20.399999999999999" x14ac:dyDescent="0.25">
      <c r="A25" s="18" t="s">
        <v>295</v>
      </c>
      <c r="B25" s="19" t="s">
        <v>14</v>
      </c>
      <c r="C25" s="20" t="s">
        <v>15</v>
      </c>
      <c r="D25" s="21" t="s">
        <v>12</v>
      </c>
      <c r="E25" s="22">
        <v>0.12640000000000001</v>
      </c>
      <c r="F25" s="22">
        <v>0.89744000000000002</v>
      </c>
      <c r="G25" s="9">
        <v>151969</v>
      </c>
      <c r="H25" s="10">
        <f t="shared" si="1"/>
        <v>136383.05936000001</v>
      </c>
      <c r="J25" s="1" t="str">
        <f t="shared" si="0"/>
        <v/>
      </c>
    </row>
    <row r="26" spans="1:10" ht="30.6" x14ac:dyDescent="0.25">
      <c r="A26" s="15" t="s">
        <v>19</v>
      </c>
      <c r="B26" s="16" t="s">
        <v>839</v>
      </c>
      <c r="C26" s="17" t="s">
        <v>840</v>
      </c>
      <c r="D26" s="11" t="s">
        <v>286</v>
      </c>
      <c r="E26" s="52">
        <v>3.7400000000000003E-2</v>
      </c>
      <c r="F26" s="53"/>
      <c r="G26" s="7">
        <f>H26/E26</f>
        <v>5793498.0699999994</v>
      </c>
      <c r="H26" s="8">
        <f>SUM(H27:H29)</f>
        <v>216676.82781799999</v>
      </c>
      <c r="J26" s="1" t="str">
        <f t="shared" si="0"/>
        <v/>
      </c>
    </row>
    <row r="27" spans="1:10" x14ac:dyDescent="0.25">
      <c r="A27" s="18" t="s">
        <v>294</v>
      </c>
      <c r="B27" s="19" t="s">
        <v>7</v>
      </c>
      <c r="C27" s="20" t="s">
        <v>8</v>
      </c>
      <c r="D27" s="21" t="s">
        <v>9</v>
      </c>
      <c r="E27" s="22">
        <v>6.62</v>
      </c>
      <c r="F27" s="22">
        <v>0.247588</v>
      </c>
      <c r="G2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" s="10">
        <f t="shared" si="1"/>
        <v>0</v>
      </c>
      <c r="J27" s="1">
        <f t="shared" si="0"/>
        <v>1</v>
      </c>
    </row>
    <row r="28" spans="1:10" x14ac:dyDescent="0.25">
      <c r="A28" s="18" t="s">
        <v>293</v>
      </c>
      <c r="B28" s="19" t="s">
        <v>168</v>
      </c>
      <c r="C28" s="20" t="s">
        <v>167</v>
      </c>
      <c r="D28" s="21" t="s">
        <v>9</v>
      </c>
      <c r="E28" s="22">
        <v>28.79</v>
      </c>
      <c r="F28" s="22">
        <v>1.076746</v>
      </c>
      <c r="G28" s="9">
        <v>0</v>
      </c>
      <c r="H28" s="10">
        <f t="shared" si="1"/>
        <v>0</v>
      </c>
      <c r="J28" s="1" t="str">
        <f t="shared" si="0"/>
        <v/>
      </c>
    </row>
    <row r="29" spans="1:10" ht="40.799999999999997" x14ac:dyDescent="0.25">
      <c r="A29" s="18" t="s">
        <v>292</v>
      </c>
      <c r="B29" s="19" t="s">
        <v>65</v>
      </c>
      <c r="C29" s="20" t="s">
        <v>66</v>
      </c>
      <c r="D29" s="21" t="s">
        <v>12</v>
      </c>
      <c r="E29" s="22">
        <v>28.79</v>
      </c>
      <c r="F29" s="22">
        <v>1.076746</v>
      </c>
      <c r="G29" s="9">
        <v>201233</v>
      </c>
      <c r="H29" s="10">
        <f t="shared" si="1"/>
        <v>216676.82781799999</v>
      </c>
      <c r="J29" s="1" t="str">
        <f t="shared" si="0"/>
        <v/>
      </c>
    </row>
    <row r="30" spans="1:10" ht="30.6" x14ac:dyDescent="0.25">
      <c r="A30" s="15" t="s">
        <v>22</v>
      </c>
      <c r="B30" s="16" t="s">
        <v>471</v>
      </c>
      <c r="C30" s="17" t="s">
        <v>472</v>
      </c>
      <c r="D30" s="11" t="s">
        <v>171</v>
      </c>
      <c r="E30" s="52">
        <v>3.3599999999999998E-2</v>
      </c>
      <c r="F30" s="53"/>
      <c r="G30" s="7">
        <f>H30/E30</f>
        <v>0</v>
      </c>
      <c r="H30" s="8">
        <f>SUM(H31)</f>
        <v>0</v>
      </c>
      <c r="J30" s="1" t="str">
        <f t="shared" si="0"/>
        <v/>
      </c>
    </row>
    <row r="31" spans="1:10" x14ac:dyDescent="0.25">
      <c r="A31" s="18" t="s">
        <v>291</v>
      </c>
      <c r="B31" s="19" t="s">
        <v>7</v>
      </c>
      <c r="C31" s="20" t="s">
        <v>8</v>
      </c>
      <c r="D31" s="21" t="s">
        <v>9</v>
      </c>
      <c r="E31" s="22">
        <v>118</v>
      </c>
      <c r="F31" s="22">
        <v>3.9647999999999999</v>
      </c>
      <c r="G3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" s="10">
        <f t="shared" si="1"/>
        <v>0</v>
      </c>
      <c r="J31" s="1">
        <f t="shared" si="0"/>
        <v>1</v>
      </c>
    </row>
    <row r="32" spans="1:10" ht="30.6" x14ac:dyDescent="0.25">
      <c r="A32" s="15" t="s">
        <v>23</v>
      </c>
      <c r="B32" s="16" t="s">
        <v>281</v>
      </c>
      <c r="C32" s="17" t="s">
        <v>715</v>
      </c>
      <c r="D32" s="11" t="s">
        <v>171</v>
      </c>
      <c r="E32" s="52">
        <v>6.7400000000000002E-2</v>
      </c>
      <c r="F32" s="53"/>
      <c r="G32" s="7">
        <f>H32/E32</f>
        <v>475410.74</v>
      </c>
      <c r="H32" s="8">
        <f>SUM(H33:H36)</f>
        <v>32042.683875999999</v>
      </c>
      <c r="J32" s="1" t="str">
        <f t="shared" si="0"/>
        <v/>
      </c>
    </row>
    <row r="33" spans="1:10" x14ac:dyDescent="0.25">
      <c r="A33" s="18" t="s">
        <v>290</v>
      </c>
      <c r="B33" s="19" t="s">
        <v>7</v>
      </c>
      <c r="C33" s="20" t="s">
        <v>8</v>
      </c>
      <c r="D33" s="21" t="s">
        <v>9</v>
      </c>
      <c r="E33" s="22">
        <v>12.53</v>
      </c>
      <c r="F33" s="22">
        <v>0.84452199999999999</v>
      </c>
      <c r="G3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10">
        <f t="shared" si="1"/>
        <v>0</v>
      </c>
      <c r="J33" s="1">
        <f t="shared" si="0"/>
        <v>1</v>
      </c>
    </row>
    <row r="34" spans="1:10" x14ac:dyDescent="0.25">
      <c r="A34" s="18" t="s">
        <v>289</v>
      </c>
      <c r="B34" s="19" t="s">
        <v>168</v>
      </c>
      <c r="C34" s="20" t="s">
        <v>167</v>
      </c>
      <c r="D34" s="21" t="s">
        <v>9</v>
      </c>
      <c r="E34" s="22">
        <v>3.04</v>
      </c>
      <c r="F34" s="22">
        <v>0.20489599999999999</v>
      </c>
      <c r="G34" s="9">
        <v>0</v>
      </c>
      <c r="H34" s="10">
        <f t="shared" si="1"/>
        <v>0</v>
      </c>
      <c r="J34" s="1" t="str">
        <f t="shared" si="0"/>
        <v/>
      </c>
    </row>
    <row r="35" spans="1:10" ht="30.6" x14ac:dyDescent="0.25">
      <c r="A35" s="18" t="s">
        <v>723</v>
      </c>
      <c r="B35" s="19" t="s">
        <v>28</v>
      </c>
      <c r="C35" s="20" t="s">
        <v>29</v>
      </c>
      <c r="D35" s="21" t="s">
        <v>12</v>
      </c>
      <c r="E35" s="22">
        <v>3.04</v>
      </c>
      <c r="F35" s="22">
        <v>0.20489599999999999</v>
      </c>
      <c r="G35" s="9">
        <v>151445</v>
      </c>
      <c r="H35" s="10">
        <f t="shared" si="1"/>
        <v>31030.474719999998</v>
      </c>
      <c r="J35" s="1" t="str">
        <f t="shared" si="0"/>
        <v/>
      </c>
    </row>
    <row r="36" spans="1:10" x14ac:dyDescent="0.25">
      <c r="A36" s="18" t="s">
        <v>724</v>
      </c>
      <c r="B36" s="19" t="s">
        <v>59</v>
      </c>
      <c r="C36" s="20" t="s">
        <v>60</v>
      </c>
      <c r="D36" s="21" t="s">
        <v>12</v>
      </c>
      <c r="E36" s="22">
        <v>12.18</v>
      </c>
      <c r="F36" s="22">
        <v>0.820932</v>
      </c>
      <c r="G36" s="9">
        <v>1233</v>
      </c>
      <c r="H36" s="10">
        <f t="shared" si="1"/>
        <v>1012.209156</v>
      </c>
      <c r="J36" s="1" t="str">
        <f t="shared" si="0"/>
        <v/>
      </c>
    </row>
    <row r="37" spans="1:10" ht="30.6" x14ac:dyDescent="0.25">
      <c r="A37" s="15" t="s">
        <v>24</v>
      </c>
      <c r="B37" s="16" t="s">
        <v>288</v>
      </c>
      <c r="C37" s="17" t="s">
        <v>287</v>
      </c>
      <c r="D37" s="11" t="s">
        <v>286</v>
      </c>
      <c r="E37" s="52">
        <v>1.9980000000000001E-2</v>
      </c>
      <c r="F37" s="53"/>
      <c r="G37" s="7">
        <f>H37/E37</f>
        <v>1405148.8</v>
      </c>
      <c r="H37" s="8">
        <f>SUM(H38:H39)</f>
        <v>28074.873024</v>
      </c>
      <c r="J37" s="1" t="str">
        <f t="shared" si="0"/>
        <v/>
      </c>
    </row>
    <row r="38" spans="1:10" x14ac:dyDescent="0.25">
      <c r="A38" s="18" t="s">
        <v>363</v>
      </c>
      <c r="B38" s="19" t="s">
        <v>168</v>
      </c>
      <c r="C38" s="20" t="s">
        <v>167</v>
      </c>
      <c r="D38" s="21" t="s">
        <v>9</v>
      </c>
      <c r="E38" s="22">
        <v>7.6</v>
      </c>
      <c r="F38" s="22">
        <v>0.15184800000000001</v>
      </c>
      <c r="G38" s="9">
        <v>0</v>
      </c>
      <c r="H38" s="10">
        <f t="shared" si="1"/>
        <v>0</v>
      </c>
      <c r="J38" s="1" t="str">
        <f t="shared" si="0"/>
        <v/>
      </c>
    </row>
    <row r="39" spans="1:10" ht="30.6" x14ac:dyDescent="0.25">
      <c r="A39" s="18" t="s">
        <v>364</v>
      </c>
      <c r="B39" s="19" t="s">
        <v>17</v>
      </c>
      <c r="C39" s="20" t="s">
        <v>18</v>
      </c>
      <c r="D39" s="21" t="s">
        <v>12</v>
      </c>
      <c r="E39" s="22">
        <v>7.6</v>
      </c>
      <c r="F39" s="22">
        <v>0.15184800000000001</v>
      </c>
      <c r="G39" s="9">
        <v>184888</v>
      </c>
      <c r="H39" s="10">
        <f t="shared" si="1"/>
        <v>28074.873024</v>
      </c>
      <c r="J39" s="1" t="str">
        <f t="shared" si="0"/>
        <v/>
      </c>
    </row>
    <row r="40" spans="1:10" ht="20.399999999999999" x14ac:dyDescent="0.25">
      <c r="A40" s="15" t="s">
        <v>27</v>
      </c>
      <c r="B40" s="16" t="s">
        <v>284</v>
      </c>
      <c r="C40" s="17" t="s">
        <v>283</v>
      </c>
      <c r="D40" s="11" t="s">
        <v>171</v>
      </c>
      <c r="E40" s="52">
        <v>2.2200000000000001E-2</v>
      </c>
      <c r="F40" s="53"/>
      <c r="G40" s="7">
        <f>H40/E40</f>
        <v>0</v>
      </c>
      <c r="H40" s="8">
        <f>SUM(H41)</f>
        <v>0</v>
      </c>
      <c r="J40" s="1" t="str">
        <f t="shared" si="0"/>
        <v/>
      </c>
    </row>
    <row r="41" spans="1:10" x14ac:dyDescent="0.25">
      <c r="A41" s="18" t="s">
        <v>285</v>
      </c>
      <c r="B41" s="19" t="s">
        <v>7</v>
      </c>
      <c r="C41" s="20" t="s">
        <v>8</v>
      </c>
      <c r="D41" s="21" t="s">
        <v>9</v>
      </c>
      <c r="E41" s="22">
        <v>88.5</v>
      </c>
      <c r="F41" s="22">
        <v>1.9646999999999999</v>
      </c>
      <c r="G4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" s="10">
        <f t="shared" si="1"/>
        <v>0</v>
      </c>
      <c r="J41" s="1">
        <f t="shared" si="0"/>
        <v>1</v>
      </c>
    </row>
    <row r="42" spans="1:10" ht="30.6" x14ac:dyDescent="0.25">
      <c r="A42" s="15" t="s">
        <v>30</v>
      </c>
      <c r="B42" s="16" t="s">
        <v>281</v>
      </c>
      <c r="C42" s="17" t="s">
        <v>280</v>
      </c>
      <c r="D42" s="11" t="s">
        <v>171</v>
      </c>
      <c r="E42" s="52">
        <v>0.222</v>
      </c>
      <c r="F42" s="53"/>
      <c r="G42" s="7">
        <f>H42/E42</f>
        <v>475410.74</v>
      </c>
      <c r="H42" s="8">
        <f>SUM(H43:H46)</f>
        <v>105541.18428</v>
      </c>
      <c r="J42" s="1" t="str">
        <f t="shared" si="0"/>
        <v/>
      </c>
    </row>
    <row r="43" spans="1:10" x14ac:dyDescent="0.25">
      <c r="A43" s="18" t="s">
        <v>282</v>
      </c>
      <c r="B43" s="19" t="s">
        <v>7</v>
      </c>
      <c r="C43" s="20" t="s">
        <v>8</v>
      </c>
      <c r="D43" s="21" t="s">
        <v>9</v>
      </c>
      <c r="E43" s="22">
        <v>12.53</v>
      </c>
      <c r="F43" s="22">
        <v>2.78166</v>
      </c>
      <c r="G4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" s="10">
        <f t="shared" si="1"/>
        <v>0</v>
      </c>
      <c r="J43" s="1">
        <f t="shared" si="0"/>
        <v>1</v>
      </c>
    </row>
    <row r="44" spans="1:10" x14ac:dyDescent="0.25">
      <c r="A44" s="18" t="s">
        <v>730</v>
      </c>
      <c r="B44" s="19" t="s">
        <v>168</v>
      </c>
      <c r="C44" s="20" t="s">
        <v>167</v>
      </c>
      <c r="D44" s="21" t="s">
        <v>9</v>
      </c>
      <c r="E44" s="22">
        <v>3.04</v>
      </c>
      <c r="F44" s="22">
        <v>0.67488000000000004</v>
      </c>
      <c r="G44" s="9">
        <v>0</v>
      </c>
      <c r="H44" s="10">
        <f t="shared" si="1"/>
        <v>0</v>
      </c>
      <c r="J44" s="1" t="str">
        <f t="shared" si="0"/>
        <v/>
      </c>
    </row>
    <row r="45" spans="1:10" ht="30.6" x14ac:dyDescent="0.25">
      <c r="A45" s="18" t="s">
        <v>731</v>
      </c>
      <c r="B45" s="19" t="s">
        <v>28</v>
      </c>
      <c r="C45" s="20" t="s">
        <v>29</v>
      </c>
      <c r="D45" s="21" t="s">
        <v>12</v>
      </c>
      <c r="E45" s="22">
        <v>3.04</v>
      </c>
      <c r="F45" s="22">
        <v>0.67488000000000004</v>
      </c>
      <c r="G45" s="9">
        <v>151445</v>
      </c>
      <c r="H45" s="10">
        <f t="shared" si="1"/>
        <v>102207.2016</v>
      </c>
      <c r="J45" s="1" t="str">
        <f t="shared" si="0"/>
        <v/>
      </c>
    </row>
    <row r="46" spans="1:10" x14ac:dyDescent="0.25">
      <c r="A46" s="18" t="s">
        <v>732</v>
      </c>
      <c r="B46" s="19" t="s">
        <v>59</v>
      </c>
      <c r="C46" s="20" t="s">
        <v>60</v>
      </c>
      <c r="D46" s="21" t="s">
        <v>12</v>
      </c>
      <c r="E46" s="22">
        <v>12.18</v>
      </c>
      <c r="F46" s="22">
        <v>2.7039599999999999</v>
      </c>
      <c r="G46" s="9">
        <v>1233</v>
      </c>
      <c r="H46" s="10">
        <f t="shared" si="1"/>
        <v>3333.9826800000001</v>
      </c>
      <c r="J46" s="1" t="str">
        <f t="shared" si="0"/>
        <v/>
      </c>
    </row>
    <row r="47" spans="1:10" x14ac:dyDescent="0.25">
      <c r="A47" s="15" t="s">
        <v>33</v>
      </c>
      <c r="B47" s="16" t="s">
        <v>284</v>
      </c>
      <c r="C47" s="17" t="s">
        <v>841</v>
      </c>
      <c r="D47" s="11" t="s">
        <v>171</v>
      </c>
      <c r="E47" s="52">
        <v>0.186</v>
      </c>
      <c r="F47" s="53"/>
      <c r="G47" s="7">
        <f>H47/E47</f>
        <v>0</v>
      </c>
      <c r="H47" s="8">
        <f>SUM(H48)</f>
        <v>0</v>
      </c>
      <c r="J47" s="1" t="str">
        <f t="shared" si="0"/>
        <v/>
      </c>
    </row>
    <row r="48" spans="1:10" x14ac:dyDescent="0.25">
      <c r="A48" s="18" t="s">
        <v>279</v>
      </c>
      <c r="B48" s="19" t="s">
        <v>7</v>
      </c>
      <c r="C48" s="20" t="s">
        <v>8</v>
      </c>
      <c r="D48" s="21" t="s">
        <v>9</v>
      </c>
      <c r="E48" s="22">
        <v>88.5</v>
      </c>
      <c r="F48" s="22">
        <v>16.460999999999999</v>
      </c>
      <c r="G4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" s="10">
        <f t="shared" si="1"/>
        <v>0</v>
      </c>
      <c r="J48" s="1">
        <f t="shared" si="0"/>
        <v>1</v>
      </c>
    </row>
    <row r="49" spans="1:10" ht="20.399999999999999" x14ac:dyDescent="0.25">
      <c r="A49" s="15" t="s">
        <v>36</v>
      </c>
      <c r="B49" s="16" t="s">
        <v>281</v>
      </c>
      <c r="C49" s="17" t="s">
        <v>842</v>
      </c>
      <c r="D49" s="11" t="s">
        <v>171</v>
      </c>
      <c r="E49" s="52">
        <v>0.186</v>
      </c>
      <c r="F49" s="53"/>
      <c r="G49" s="7">
        <f>H49/E49</f>
        <v>475410.74000000005</v>
      </c>
      <c r="H49" s="8">
        <f>SUM(H50:H53)</f>
        <v>88426.39764000001</v>
      </c>
      <c r="J49" s="1" t="str">
        <f t="shared" si="0"/>
        <v/>
      </c>
    </row>
    <row r="50" spans="1:10" x14ac:dyDescent="0.25">
      <c r="A50" s="18" t="s">
        <v>273</v>
      </c>
      <c r="B50" s="19" t="s">
        <v>7</v>
      </c>
      <c r="C50" s="20" t="s">
        <v>8</v>
      </c>
      <c r="D50" s="21" t="s">
        <v>9</v>
      </c>
      <c r="E50" s="22">
        <v>12.53</v>
      </c>
      <c r="F50" s="22">
        <v>2.3305799999999999</v>
      </c>
      <c r="G5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" s="10">
        <f t="shared" si="1"/>
        <v>0</v>
      </c>
      <c r="J50" s="1">
        <f t="shared" si="0"/>
        <v>1</v>
      </c>
    </row>
    <row r="51" spans="1:10" x14ac:dyDescent="0.25">
      <c r="A51" s="18" t="s">
        <v>272</v>
      </c>
      <c r="B51" s="19" t="s">
        <v>168</v>
      </c>
      <c r="C51" s="20" t="s">
        <v>167</v>
      </c>
      <c r="D51" s="21" t="s">
        <v>9</v>
      </c>
      <c r="E51" s="22">
        <v>3.04</v>
      </c>
      <c r="F51" s="22">
        <v>0.56544000000000005</v>
      </c>
      <c r="G51" s="9">
        <v>0</v>
      </c>
      <c r="H51" s="10">
        <f t="shared" si="1"/>
        <v>0</v>
      </c>
      <c r="J51" s="1" t="str">
        <f t="shared" si="0"/>
        <v/>
      </c>
    </row>
    <row r="52" spans="1:10" ht="30.6" x14ac:dyDescent="0.25">
      <c r="A52" s="18" t="s">
        <v>271</v>
      </c>
      <c r="B52" s="19" t="s">
        <v>28</v>
      </c>
      <c r="C52" s="20" t="s">
        <v>29</v>
      </c>
      <c r="D52" s="21" t="s">
        <v>12</v>
      </c>
      <c r="E52" s="22">
        <v>3.04</v>
      </c>
      <c r="F52" s="22">
        <v>0.56544000000000005</v>
      </c>
      <c r="G52" s="9">
        <v>151445</v>
      </c>
      <c r="H52" s="10">
        <f t="shared" si="1"/>
        <v>85633.060800000007</v>
      </c>
      <c r="J52" s="1" t="str">
        <f t="shared" si="0"/>
        <v/>
      </c>
    </row>
    <row r="53" spans="1:10" x14ac:dyDescent="0.25">
      <c r="A53" s="18" t="s">
        <v>270</v>
      </c>
      <c r="B53" s="19" t="s">
        <v>59</v>
      </c>
      <c r="C53" s="20" t="s">
        <v>60</v>
      </c>
      <c r="D53" s="21" t="s">
        <v>12</v>
      </c>
      <c r="E53" s="22">
        <v>12.18</v>
      </c>
      <c r="F53" s="22">
        <v>2.2654800000000002</v>
      </c>
      <c r="G53" s="9">
        <v>1233</v>
      </c>
      <c r="H53" s="10">
        <f t="shared" si="1"/>
        <v>2793.3368400000004</v>
      </c>
      <c r="J53" s="1" t="str">
        <f t="shared" si="0"/>
        <v/>
      </c>
    </row>
    <row r="54" spans="1:10" x14ac:dyDescent="0.25">
      <c r="A54" s="46"/>
      <c r="B54" s="49"/>
      <c r="C54" s="50"/>
      <c r="D54" s="50"/>
      <c r="E54" s="50"/>
      <c r="F54" s="50"/>
      <c r="G54" s="51"/>
      <c r="H54" s="48"/>
      <c r="J54" s="1" t="str">
        <f t="shared" si="0"/>
        <v/>
      </c>
    </row>
    <row r="55" spans="1:10" x14ac:dyDescent="0.25">
      <c r="A55" s="15"/>
      <c r="B55" s="16"/>
      <c r="C55" s="23" t="s">
        <v>163</v>
      </c>
      <c r="D55" s="11"/>
      <c r="E55" s="11"/>
      <c r="F55" s="11"/>
      <c r="G55" s="11"/>
      <c r="H55" s="8"/>
      <c r="J55" s="1" t="str">
        <f t="shared" si="0"/>
        <v/>
      </c>
    </row>
    <row r="56" spans="1:10" x14ac:dyDescent="0.25">
      <c r="A56" s="15"/>
      <c r="B56" s="16"/>
      <c r="C56" s="23" t="s">
        <v>162</v>
      </c>
      <c r="D56" s="11" t="s">
        <v>161</v>
      </c>
      <c r="E56" s="11"/>
      <c r="F56" s="11"/>
      <c r="G56" s="11"/>
      <c r="H56" s="8">
        <f>SUMIF($B$15:$B$53,"000001",$F$15:$F$53)</f>
        <v>33.567811999999996</v>
      </c>
      <c r="J56" s="1" t="str">
        <f t="shared" si="0"/>
        <v/>
      </c>
    </row>
    <row r="57" spans="1:10" x14ac:dyDescent="0.25">
      <c r="A57" s="15"/>
      <c r="B57" s="16"/>
      <c r="C57" s="23" t="s">
        <v>160</v>
      </c>
      <c r="D57" s="11" t="s">
        <v>85</v>
      </c>
      <c r="E57" s="11"/>
      <c r="F57" s="11"/>
      <c r="G57" s="11"/>
      <c r="H57" s="8">
        <f>SUMIF($B$15:$B$53,"000001",$H$15:$H$53)</f>
        <v>0</v>
      </c>
      <c r="J57" s="1" t="str">
        <f t="shared" si="0"/>
        <v/>
      </c>
    </row>
    <row r="58" spans="1:10" x14ac:dyDescent="0.25">
      <c r="A58" s="15"/>
      <c r="B58" s="16"/>
      <c r="C58" s="23" t="s">
        <v>159</v>
      </c>
      <c r="D58" s="11" t="s">
        <v>85</v>
      </c>
      <c r="E58" s="11"/>
      <c r="F58" s="11"/>
      <c r="G58" s="11"/>
      <c r="H58" s="8">
        <f>SUMIF($D$15:$D$53,"МАШ-Ч",$H$15:$H$53)</f>
        <v>648820.62023200002</v>
      </c>
      <c r="J58" s="1" t="str">
        <f t="shared" si="0"/>
        <v/>
      </c>
    </row>
    <row r="59" spans="1:10" x14ac:dyDescent="0.25">
      <c r="A59" s="15"/>
      <c r="B59" s="16"/>
      <c r="C59" s="23" t="s">
        <v>158</v>
      </c>
      <c r="D59" s="11" t="s">
        <v>85</v>
      </c>
      <c r="E59" s="11"/>
      <c r="F59" s="11"/>
      <c r="G59" s="11"/>
      <c r="H59" s="8">
        <f>SUMIF($D$15:$D$53,"М3",$H$15:$H$53)</f>
        <v>9.9750000000000014</v>
      </c>
      <c r="J59" s="1" t="str">
        <f t="shared" si="0"/>
        <v/>
      </c>
    </row>
    <row r="60" spans="1:10" x14ac:dyDescent="0.25">
      <c r="A60" s="15"/>
      <c r="B60" s="16"/>
      <c r="C60" s="23" t="s">
        <v>155</v>
      </c>
      <c r="D60" s="11" t="s">
        <v>85</v>
      </c>
      <c r="E60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0" s="11"/>
      <c r="G60" s="11"/>
      <c r="H60" s="8">
        <f>_xlfn.CEILING.MATH(H59*E60)</f>
        <v>1</v>
      </c>
      <c r="J60" s="1" t="str">
        <f t="shared" si="0"/>
        <v/>
      </c>
    </row>
    <row r="61" spans="1:10" x14ac:dyDescent="0.25">
      <c r="A61" s="15"/>
      <c r="B61" s="16"/>
      <c r="C61" s="23" t="s">
        <v>156</v>
      </c>
      <c r="D61" s="11" t="s">
        <v>85</v>
      </c>
      <c r="E61" s="11"/>
      <c r="F61" s="11"/>
      <c r="G61" s="11"/>
      <c r="H61" s="8">
        <f>SUM(H57:H60)</f>
        <v>648831.59523199999</v>
      </c>
      <c r="J61" s="1" t="str">
        <f t="shared" si="0"/>
        <v/>
      </c>
    </row>
    <row r="62" spans="1:10" x14ac:dyDescent="0.25">
      <c r="A62" s="46"/>
      <c r="B62" s="49"/>
      <c r="C62" s="50"/>
      <c r="D62" s="50"/>
      <c r="E62" s="50"/>
      <c r="F62" s="50"/>
      <c r="G62" s="51"/>
      <c r="H62" s="48"/>
      <c r="J62" s="1" t="str">
        <f t="shared" si="0"/>
        <v/>
      </c>
    </row>
    <row r="63" spans="1:10" x14ac:dyDescent="0.25">
      <c r="A63" s="46"/>
      <c r="B63" s="49" t="s">
        <v>275</v>
      </c>
      <c r="C63" s="50"/>
      <c r="D63" s="50"/>
      <c r="E63" s="50"/>
      <c r="F63" s="50"/>
      <c r="G63" s="51"/>
      <c r="H63" s="48"/>
      <c r="J63" s="1" t="str">
        <f t="shared" si="0"/>
        <v/>
      </c>
    </row>
    <row r="64" spans="1:10" ht="20.399999999999999" x14ac:dyDescent="0.25">
      <c r="A64" s="15" t="s">
        <v>39</v>
      </c>
      <c r="B64" s="16" t="s">
        <v>176</v>
      </c>
      <c r="C64" s="17" t="s">
        <v>175</v>
      </c>
      <c r="D64" s="11" t="s">
        <v>87</v>
      </c>
      <c r="E64" s="52">
        <v>3.37</v>
      </c>
      <c r="F64" s="53"/>
      <c r="G64" s="7">
        <f>H64/E64</f>
        <v>181337.06</v>
      </c>
      <c r="H64" s="8">
        <f>SUM(H65:H74)</f>
        <v>611105.8922</v>
      </c>
      <c r="J64" s="1" t="str">
        <f t="shared" si="0"/>
        <v/>
      </c>
    </row>
    <row r="65" spans="1:10" x14ac:dyDescent="0.25">
      <c r="A65" s="18" t="s">
        <v>265</v>
      </c>
      <c r="B65" s="19" t="s">
        <v>7</v>
      </c>
      <c r="C65" s="20" t="s">
        <v>8</v>
      </c>
      <c r="D65" s="21" t="s">
        <v>9</v>
      </c>
      <c r="E65" s="22">
        <v>2.5</v>
      </c>
      <c r="F65" s="22">
        <v>8.4250000000000007</v>
      </c>
      <c r="G6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5" s="10">
        <f t="shared" ref="H65:H92" si="2">G65*F65</f>
        <v>0</v>
      </c>
      <c r="J65" s="1">
        <f t="shared" si="0"/>
        <v>1</v>
      </c>
    </row>
    <row r="66" spans="1:10" x14ac:dyDescent="0.25">
      <c r="A66" s="18" t="s">
        <v>264</v>
      </c>
      <c r="B66" s="19" t="s">
        <v>168</v>
      </c>
      <c r="C66" s="20" t="s">
        <v>167</v>
      </c>
      <c r="D66" s="21" t="s">
        <v>9</v>
      </c>
      <c r="E66" s="22">
        <v>0.55000000000000004</v>
      </c>
      <c r="F66" s="22">
        <v>1.8534999999999999</v>
      </c>
      <c r="G66" s="9">
        <v>0</v>
      </c>
      <c r="H66" s="10">
        <f t="shared" si="2"/>
        <v>0</v>
      </c>
      <c r="J66" s="1" t="str">
        <f t="shared" si="0"/>
        <v/>
      </c>
    </row>
    <row r="67" spans="1:10" x14ac:dyDescent="0.25">
      <c r="A67" s="18" t="s">
        <v>263</v>
      </c>
      <c r="B67" s="19" t="s">
        <v>10</v>
      </c>
      <c r="C67" s="20" t="s">
        <v>11</v>
      </c>
      <c r="D67" s="21" t="s">
        <v>12</v>
      </c>
      <c r="E67" s="22">
        <v>0.09</v>
      </c>
      <c r="F67" s="22">
        <v>0.30330000000000001</v>
      </c>
      <c r="G67" s="9">
        <v>143063</v>
      </c>
      <c r="H67" s="10">
        <f t="shared" si="2"/>
        <v>43391.007900000004</v>
      </c>
      <c r="J67" s="1" t="str">
        <f t="shared" si="0"/>
        <v/>
      </c>
    </row>
    <row r="68" spans="1:10" ht="30.6" x14ac:dyDescent="0.25">
      <c r="A68" s="18" t="s">
        <v>262</v>
      </c>
      <c r="B68" s="19" t="s">
        <v>28</v>
      </c>
      <c r="C68" s="20" t="s">
        <v>29</v>
      </c>
      <c r="D68" s="21" t="s">
        <v>12</v>
      </c>
      <c r="E68" s="22">
        <v>0.46</v>
      </c>
      <c r="F68" s="22">
        <v>1.5502</v>
      </c>
      <c r="G68" s="9">
        <v>151445</v>
      </c>
      <c r="H68" s="10">
        <f t="shared" si="2"/>
        <v>234770.03899999999</v>
      </c>
      <c r="J68" s="1" t="str">
        <f t="shared" si="0"/>
        <v/>
      </c>
    </row>
    <row r="69" spans="1:10" x14ac:dyDescent="0.25">
      <c r="A69" s="18" t="s">
        <v>261</v>
      </c>
      <c r="B69" s="19" t="s">
        <v>59</v>
      </c>
      <c r="C69" s="20" t="s">
        <v>60</v>
      </c>
      <c r="D69" s="21" t="s">
        <v>12</v>
      </c>
      <c r="E69" s="22">
        <v>0.93</v>
      </c>
      <c r="F69" s="22">
        <v>3.1341000000000001</v>
      </c>
      <c r="G69" s="9">
        <v>1233</v>
      </c>
      <c r="H69" s="10">
        <f t="shared" si="2"/>
        <v>3864.3453</v>
      </c>
      <c r="J69" s="1" t="str">
        <f t="shared" si="0"/>
        <v/>
      </c>
    </row>
    <row r="70" spans="1:10" x14ac:dyDescent="0.25">
      <c r="A70" s="18" t="s">
        <v>260</v>
      </c>
      <c r="B70" s="19" t="s">
        <v>91</v>
      </c>
      <c r="C70" s="20" t="s">
        <v>92</v>
      </c>
      <c r="D70" s="21" t="s">
        <v>87</v>
      </c>
      <c r="E70" s="22">
        <v>0.15</v>
      </c>
      <c r="F70" s="22">
        <v>0.50549999999999995</v>
      </c>
      <c r="G70" s="9">
        <v>1000</v>
      </c>
      <c r="H70" s="10">
        <f t="shared" si="2"/>
        <v>505.49999999999994</v>
      </c>
      <c r="J70" s="1" t="str">
        <f t="shared" si="0"/>
        <v/>
      </c>
    </row>
    <row r="71" spans="1:10" x14ac:dyDescent="0.25">
      <c r="A71" s="18" t="s">
        <v>259</v>
      </c>
      <c r="B71" s="19" t="s">
        <v>93</v>
      </c>
      <c r="C71" s="20" t="s">
        <v>94</v>
      </c>
      <c r="D71" s="21" t="s">
        <v>87</v>
      </c>
      <c r="E71" s="22">
        <v>0.11</v>
      </c>
      <c r="F71" s="22">
        <v>0.37069999999999997</v>
      </c>
      <c r="G71" s="9">
        <v>75000</v>
      </c>
      <c r="H71" s="10">
        <f t="shared" si="2"/>
        <v>27802.499999999996</v>
      </c>
      <c r="J71" s="1" t="str">
        <f t="shared" si="0"/>
        <v/>
      </c>
    </row>
    <row r="72" spans="1:10" ht="20.399999999999999" x14ac:dyDescent="0.25">
      <c r="A72" s="18" t="s">
        <v>433</v>
      </c>
      <c r="B72" s="19" t="s">
        <v>131</v>
      </c>
      <c r="C72" s="20" t="s">
        <v>132</v>
      </c>
      <c r="D72" s="21" t="s">
        <v>87</v>
      </c>
      <c r="E72" s="22">
        <v>0.1</v>
      </c>
      <c r="F72" s="22">
        <v>0.33700000000000002</v>
      </c>
      <c r="G72" s="9">
        <v>75000</v>
      </c>
      <c r="H72" s="10">
        <f t="shared" si="2"/>
        <v>25275</v>
      </c>
      <c r="J72" s="1" t="str">
        <f t="shared" si="0"/>
        <v/>
      </c>
    </row>
    <row r="73" spans="1:10" ht="20.399999999999999" x14ac:dyDescent="0.25">
      <c r="A73" s="18" t="s">
        <v>843</v>
      </c>
      <c r="B73" s="19" t="s">
        <v>134</v>
      </c>
      <c r="C73" s="20" t="s">
        <v>135</v>
      </c>
      <c r="D73" s="21" t="s">
        <v>87</v>
      </c>
      <c r="E73" s="22">
        <v>0.09</v>
      </c>
      <c r="F73" s="22">
        <v>0.30330000000000001</v>
      </c>
      <c r="G73" s="9">
        <v>75000</v>
      </c>
      <c r="H73" s="10">
        <f t="shared" si="2"/>
        <v>22747.5</v>
      </c>
      <c r="J73" s="1" t="str">
        <f t="shared" si="0"/>
        <v/>
      </c>
    </row>
    <row r="74" spans="1:10" ht="20.399999999999999" x14ac:dyDescent="0.25">
      <c r="A74" s="18" t="s">
        <v>844</v>
      </c>
      <c r="B74" s="19" t="s">
        <v>137</v>
      </c>
      <c r="C74" s="20" t="s">
        <v>138</v>
      </c>
      <c r="D74" s="21" t="s">
        <v>87</v>
      </c>
      <c r="E74" s="22">
        <v>1</v>
      </c>
      <c r="F74" s="22">
        <v>3.37</v>
      </c>
      <c r="G74" s="9">
        <v>75000</v>
      </c>
      <c r="H74" s="10">
        <f t="shared" si="2"/>
        <v>252750</v>
      </c>
      <c r="J74" s="1" t="str">
        <f t="shared" si="0"/>
        <v/>
      </c>
    </row>
    <row r="75" spans="1:10" x14ac:dyDescent="0.25">
      <c r="A75" s="15" t="s">
        <v>42</v>
      </c>
      <c r="B75" s="16" t="s">
        <v>173</v>
      </c>
      <c r="C75" s="17" t="s">
        <v>274</v>
      </c>
      <c r="D75" s="11" t="s">
        <v>171</v>
      </c>
      <c r="E75" s="52">
        <v>3.1399999999999997E-2</v>
      </c>
      <c r="F75" s="53"/>
      <c r="G75" s="7">
        <f>H75/E75</f>
        <v>46613413.289999999</v>
      </c>
      <c r="H75" s="8">
        <f>SUM(H76:H83)</f>
        <v>1463661.1773059999</v>
      </c>
      <c r="J75" s="1" t="str">
        <f t="shared" si="0"/>
        <v/>
      </c>
    </row>
    <row r="76" spans="1:10" x14ac:dyDescent="0.25">
      <c r="A76" s="18" t="s">
        <v>255</v>
      </c>
      <c r="B76" s="19" t="s">
        <v>7</v>
      </c>
      <c r="C76" s="20" t="s">
        <v>8</v>
      </c>
      <c r="D76" s="21" t="s">
        <v>9</v>
      </c>
      <c r="E76" s="22">
        <v>180</v>
      </c>
      <c r="F76" s="22">
        <v>5.6520000000000001</v>
      </c>
      <c r="G7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6" s="10">
        <f t="shared" si="2"/>
        <v>0</v>
      </c>
      <c r="J76" s="1">
        <f t="shared" si="0"/>
        <v>1</v>
      </c>
    </row>
    <row r="77" spans="1:10" x14ac:dyDescent="0.25">
      <c r="A77" s="18" t="s">
        <v>254</v>
      </c>
      <c r="B77" s="19" t="s">
        <v>168</v>
      </c>
      <c r="C77" s="20" t="s">
        <v>167</v>
      </c>
      <c r="D77" s="21" t="s">
        <v>9</v>
      </c>
      <c r="E77" s="22">
        <v>18.13</v>
      </c>
      <c r="F77" s="22">
        <v>0.56928199999999995</v>
      </c>
      <c r="G77" s="9">
        <v>0</v>
      </c>
      <c r="H77" s="10">
        <f t="shared" si="2"/>
        <v>0</v>
      </c>
      <c r="J77" s="1" t="str">
        <f t="shared" si="0"/>
        <v/>
      </c>
    </row>
    <row r="78" spans="1:10" x14ac:dyDescent="0.25">
      <c r="A78" s="18" t="s">
        <v>253</v>
      </c>
      <c r="B78" s="19" t="s">
        <v>20</v>
      </c>
      <c r="C78" s="20" t="s">
        <v>21</v>
      </c>
      <c r="D78" s="21" t="s">
        <v>12</v>
      </c>
      <c r="E78" s="22">
        <v>48</v>
      </c>
      <c r="F78" s="22">
        <v>1.5072000000000001</v>
      </c>
      <c r="G78" s="9">
        <v>1546</v>
      </c>
      <c r="H78" s="10">
        <f t="shared" si="2"/>
        <v>2330.1312000000003</v>
      </c>
      <c r="J78" s="1" t="str">
        <f t="shared" si="0"/>
        <v/>
      </c>
    </row>
    <row r="79" spans="1:10" ht="30.6" x14ac:dyDescent="0.25">
      <c r="A79" s="18" t="s">
        <v>252</v>
      </c>
      <c r="B79" s="19" t="s">
        <v>31</v>
      </c>
      <c r="C79" s="20" t="s">
        <v>32</v>
      </c>
      <c r="D79" s="21" t="s">
        <v>12</v>
      </c>
      <c r="E79" s="22">
        <v>18</v>
      </c>
      <c r="F79" s="22">
        <v>0.56520000000000004</v>
      </c>
      <c r="G79" s="9">
        <v>0</v>
      </c>
      <c r="H79" s="10">
        <f t="shared" si="2"/>
        <v>0</v>
      </c>
      <c r="J79" s="1" t="str">
        <f t="shared" si="0"/>
        <v/>
      </c>
    </row>
    <row r="80" spans="1:10" ht="20.399999999999999" x14ac:dyDescent="0.25">
      <c r="A80" s="18" t="s">
        <v>251</v>
      </c>
      <c r="B80" s="19" t="s">
        <v>71</v>
      </c>
      <c r="C80" s="20" t="s">
        <v>72</v>
      </c>
      <c r="D80" s="21" t="s">
        <v>12</v>
      </c>
      <c r="E80" s="22">
        <v>0.13</v>
      </c>
      <c r="F80" s="22">
        <v>4.0819999999999997E-3</v>
      </c>
      <c r="G80" s="9">
        <v>107733</v>
      </c>
      <c r="H80" s="10">
        <f t="shared" si="2"/>
        <v>439.76610599999998</v>
      </c>
      <c r="J80" s="1" t="str">
        <f t="shared" si="0"/>
        <v/>
      </c>
    </row>
    <row r="81" spans="1:10" x14ac:dyDescent="0.25">
      <c r="A81" s="18" t="s">
        <v>250</v>
      </c>
      <c r="B81" s="19" t="s">
        <v>91</v>
      </c>
      <c r="C81" s="20" t="s">
        <v>92</v>
      </c>
      <c r="D81" s="21" t="s">
        <v>87</v>
      </c>
      <c r="E81" s="22">
        <v>0.2</v>
      </c>
      <c r="F81" s="22">
        <v>6.28E-3</v>
      </c>
      <c r="G81" s="9">
        <v>1000</v>
      </c>
      <c r="H81" s="10">
        <f t="shared" si="2"/>
        <v>6.28</v>
      </c>
      <c r="J81" s="1" t="str">
        <f t="shared" ref="J81:J144" si="3">IF(OR(B81="000001",B81="021955"),1,"")</f>
        <v/>
      </c>
    </row>
    <row r="82" spans="1:10" x14ac:dyDescent="0.25">
      <c r="A82" s="18" t="s">
        <v>249</v>
      </c>
      <c r="B82" s="19" t="s">
        <v>110</v>
      </c>
      <c r="C82" s="20" t="s">
        <v>111</v>
      </c>
      <c r="D82" s="21" t="s">
        <v>99</v>
      </c>
      <c r="E82" s="22">
        <v>250</v>
      </c>
      <c r="F82" s="22">
        <v>7.85</v>
      </c>
      <c r="G82" s="9">
        <v>2500</v>
      </c>
      <c r="H82" s="10">
        <f t="shared" si="2"/>
        <v>19625</v>
      </c>
      <c r="J82" s="1" t="str">
        <f t="shared" si="3"/>
        <v/>
      </c>
    </row>
    <row r="83" spans="1:10" x14ac:dyDescent="0.25">
      <c r="A83" s="18" t="s">
        <v>248</v>
      </c>
      <c r="B83" s="19" t="s">
        <v>127</v>
      </c>
      <c r="C83" s="20" t="s">
        <v>128</v>
      </c>
      <c r="D83" s="21" t="s">
        <v>87</v>
      </c>
      <c r="E83" s="22">
        <v>102</v>
      </c>
      <c r="F83" s="22">
        <v>3.2027999999999999</v>
      </c>
      <c r="G83" s="9">
        <v>450000</v>
      </c>
      <c r="H83" s="10">
        <f t="shared" si="2"/>
        <v>1441260</v>
      </c>
      <c r="J83" s="1" t="str">
        <f t="shared" si="3"/>
        <v/>
      </c>
    </row>
    <row r="84" spans="1:10" ht="20.399999999999999" x14ac:dyDescent="0.25">
      <c r="A84" s="15" t="s">
        <v>45</v>
      </c>
      <c r="B84" s="16" t="s">
        <v>845</v>
      </c>
      <c r="C84" s="17" t="s">
        <v>846</v>
      </c>
      <c r="D84" s="11" t="s">
        <v>184</v>
      </c>
      <c r="E84" s="52">
        <v>0.314</v>
      </c>
      <c r="F84" s="53"/>
      <c r="G84" s="7">
        <f>H84/E84</f>
        <v>5132890.8900000006</v>
      </c>
      <c r="H84" s="8">
        <f>SUM(H85:H92)</f>
        <v>1611727.7394600001</v>
      </c>
      <c r="J84" s="1" t="str">
        <f t="shared" si="3"/>
        <v/>
      </c>
    </row>
    <row r="85" spans="1:10" x14ac:dyDescent="0.25">
      <c r="A85" s="18" t="s">
        <v>245</v>
      </c>
      <c r="B85" s="19" t="s">
        <v>7</v>
      </c>
      <c r="C85" s="20" t="s">
        <v>8</v>
      </c>
      <c r="D85" s="21" t="s">
        <v>9</v>
      </c>
      <c r="E85" s="22">
        <v>38.9</v>
      </c>
      <c r="F85" s="22">
        <v>12.214600000000001</v>
      </c>
      <c r="G8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5" s="10">
        <f t="shared" si="2"/>
        <v>0</v>
      </c>
      <c r="J85" s="1">
        <f t="shared" si="3"/>
        <v>1</v>
      </c>
    </row>
    <row r="86" spans="1:10" x14ac:dyDescent="0.25">
      <c r="A86" s="18" t="s">
        <v>244</v>
      </c>
      <c r="B86" s="19" t="s">
        <v>168</v>
      </c>
      <c r="C86" s="20" t="s">
        <v>167</v>
      </c>
      <c r="D86" s="21" t="s">
        <v>9</v>
      </c>
      <c r="E86" s="22">
        <v>1.68</v>
      </c>
      <c r="F86" s="22">
        <v>0.52751999999999999</v>
      </c>
      <c r="G86" s="9">
        <v>0</v>
      </c>
      <c r="H86" s="10">
        <f t="shared" si="2"/>
        <v>0</v>
      </c>
      <c r="J86" s="1" t="str">
        <f t="shared" si="3"/>
        <v/>
      </c>
    </row>
    <row r="87" spans="1:10" ht="30.6" x14ac:dyDescent="0.25">
      <c r="A87" s="18" t="s">
        <v>243</v>
      </c>
      <c r="B87" s="19" t="s">
        <v>25</v>
      </c>
      <c r="C87" s="20" t="s">
        <v>26</v>
      </c>
      <c r="D87" s="21" t="s">
        <v>12</v>
      </c>
      <c r="E87" s="22">
        <v>1</v>
      </c>
      <c r="F87" s="22">
        <v>0.314</v>
      </c>
      <c r="G87" s="9">
        <v>115810</v>
      </c>
      <c r="H87" s="10">
        <f t="shared" si="2"/>
        <v>36364.340000000004</v>
      </c>
      <c r="J87" s="1" t="str">
        <f t="shared" si="3"/>
        <v/>
      </c>
    </row>
    <row r="88" spans="1:10" x14ac:dyDescent="0.25">
      <c r="A88" s="18" t="s">
        <v>242</v>
      </c>
      <c r="B88" s="19" t="s">
        <v>43</v>
      </c>
      <c r="C88" s="20" t="s">
        <v>44</v>
      </c>
      <c r="D88" s="21" t="s">
        <v>12</v>
      </c>
      <c r="E88" s="22">
        <v>2</v>
      </c>
      <c r="F88" s="22">
        <v>0.628</v>
      </c>
      <c r="G88" s="9">
        <v>6249</v>
      </c>
      <c r="H88" s="10">
        <f t="shared" si="2"/>
        <v>3924.3719999999998</v>
      </c>
      <c r="J88" s="1" t="str">
        <f t="shared" si="3"/>
        <v/>
      </c>
    </row>
    <row r="89" spans="1:10" x14ac:dyDescent="0.25">
      <c r="A89" s="18" t="s">
        <v>241</v>
      </c>
      <c r="B89" s="19" t="s">
        <v>49</v>
      </c>
      <c r="C89" s="20" t="s">
        <v>50</v>
      </c>
      <c r="D89" s="21" t="s">
        <v>12</v>
      </c>
      <c r="E89" s="22">
        <v>0.15</v>
      </c>
      <c r="F89" s="22">
        <v>4.7100000000000003E-2</v>
      </c>
      <c r="G89" s="9">
        <v>27016</v>
      </c>
      <c r="H89" s="10">
        <f t="shared" si="2"/>
        <v>1272.4536000000001</v>
      </c>
      <c r="J89" s="1" t="str">
        <f t="shared" si="3"/>
        <v/>
      </c>
    </row>
    <row r="90" spans="1:10" ht="20.399999999999999" x14ac:dyDescent="0.25">
      <c r="A90" s="18" t="s">
        <v>240</v>
      </c>
      <c r="B90" s="19" t="s">
        <v>71</v>
      </c>
      <c r="C90" s="20" t="s">
        <v>72</v>
      </c>
      <c r="D90" s="21" t="s">
        <v>12</v>
      </c>
      <c r="E90" s="22">
        <v>0.53</v>
      </c>
      <c r="F90" s="22">
        <v>0.16642000000000001</v>
      </c>
      <c r="G90" s="9">
        <v>107733</v>
      </c>
      <c r="H90" s="10">
        <f t="shared" si="2"/>
        <v>17928.925860000003</v>
      </c>
      <c r="J90" s="1" t="str">
        <f t="shared" si="3"/>
        <v/>
      </c>
    </row>
    <row r="91" spans="1:10" x14ac:dyDescent="0.25">
      <c r="A91" s="18" t="s">
        <v>239</v>
      </c>
      <c r="B91" s="19" t="s">
        <v>100</v>
      </c>
      <c r="C91" s="20" t="s">
        <v>101</v>
      </c>
      <c r="D91" s="21" t="s">
        <v>90</v>
      </c>
      <c r="E91" s="22">
        <v>0.24399999999999999</v>
      </c>
      <c r="F91" s="22">
        <v>7.6616000000000004E-2</v>
      </c>
      <c r="G91" s="9">
        <v>6500000</v>
      </c>
      <c r="H91" s="10">
        <f t="shared" si="2"/>
        <v>498004</v>
      </c>
      <c r="J91" s="1" t="str">
        <f t="shared" si="3"/>
        <v/>
      </c>
    </row>
    <row r="92" spans="1:10" x14ac:dyDescent="0.25">
      <c r="A92" s="18" t="s">
        <v>238</v>
      </c>
      <c r="B92" s="19" t="s">
        <v>847</v>
      </c>
      <c r="C92" s="20" t="s">
        <v>848</v>
      </c>
      <c r="D92" s="21" t="s">
        <v>99</v>
      </c>
      <c r="E92" s="22">
        <v>117</v>
      </c>
      <c r="F92" s="22">
        <v>36.738</v>
      </c>
      <c r="G92" s="9">
        <v>28696</v>
      </c>
      <c r="H92" s="10">
        <f t="shared" si="2"/>
        <v>1054233.648</v>
      </c>
      <c r="J92" s="1" t="str">
        <f t="shared" si="3"/>
        <v/>
      </c>
    </row>
    <row r="93" spans="1:10" x14ac:dyDescent="0.25">
      <c r="A93" s="46"/>
      <c r="B93" s="49"/>
      <c r="C93" s="50"/>
      <c r="D93" s="50"/>
      <c r="E93" s="50"/>
      <c r="F93" s="50"/>
      <c r="G93" s="51"/>
      <c r="H93" s="48"/>
      <c r="J93" s="1" t="str">
        <f t="shared" si="3"/>
        <v/>
      </c>
    </row>
    <row r="94" spans="1:10" x14ac:dyDescent="0.25">
      <c r="A94" s="15"/>
      <c r="B94" s="16"/>
      <c r="C94" s="23" t="s">
        <v>163</v>
      </c>
      <c r="D94" s="11"/>
      <c r="E94" s="11"/>
      <c r="F94" s="11"/>
      <c r="G94" s="11"/>
      <c r="H94" s="8"/>
      <c r="J94" s="1" t="str">
        <f t="shared" si="3"/>
        <v/>
      </c>
    </row>
    <row r="95" spans="1:10" x14ac:dyDescent="0.25">
      <c r="A95" s="15"/>
      <c r="B95" s="16"/>
      <c r="C95" s="23" t="s">
        <v>162</v>
      </c>
      <c r="D95" s="11" t="s">
        <v>161</v>
      </c>
      <c r="E95" s="11"/>
      <c r="F95" s="11"/>
      <c r="G95" s="11"/>
      <c r="H95" s="8">
        <f>SUMIF($B$64:$B$92,"000001",$F$64:$F$92)</f>
        <v>26.291600000000003</v>
      </c>
      <c r="J95" s="1" t="str">
        <f t="shared" si="3"/>
        <v/>
      </c>
    </row>
    <row r="96" spans="1:10" x14ac:dyDescent="0.25">
      <c r="A96" s="15"/>
      <c r="B96" s="16"/>
      <c r="C96" s="23" t="s">
        <v>160</v>
      </c>
      <c r="D96" s="11" t="s">
        <v>85</v>
      </c>
      <c r="E96" s="11"/>
      <c r="F96" s="11"/>
      <c r="G96" s="11"/>
      <c r="H96" s="8">
        <f>SUMIF($B$64:$B$92,"000001",$H$64:$H$92)</f>
        <v>0</v>
      </c>
      <c r="J96" s="1" t="str">
        <f t="shared" si="3"/>
        <v/>
      </c>
    </row>
    <row r="97" spans="1:10" x14ac:dyDescent="0.25">
      <c r="A97" s="15"/>
      <c r="B97" s="16"/>
      <c r="C97" s="23" t="s">
        <v>159</v>
      </c>
      <c r="D97" s="11" t="s">
        <v>85</v>
      </c>
      <c r="E97" s="11"/>
      <c r="F97" s="11"/>
      <c r="G97" s="11"/>
      <c r="H97" s="8">
        <f>SUMIF($D$64:$D$92,"МАШ-Ч",$H$64:$H$92)</f>
        <v>344285.38096600003</v>
      </c>
      <c r="J97" s="1" t="str">
        <f t="shared" si="3"/>
        <v/>
      </c>
    </row>
    <row r="98" spans="1:10" x14ac:dyDescent="0.25">
      <c r="A98" s="15"/>
      <c r="B98" s="16"/>
      <c r="C98" s="23" t="s">
        <v>158</v>
      </c>
      <c r="D98" s="11" t="s">
        <v>85</v>
      </c>
      <c r="E98" s="11"/>
      <c r="F98" s="11"/>
      <c r="G98" s="11"/>
      <c r="H98" s="8">
        <f>SUMIFS($H$64:$H$92,$D$64:$D$92,"М3",$F$64:$F$92,"&gt;0")+SUMIFS($H$64:$H$92,$D$64:$D$92,"Т",$F$64:$F$92,"&gt;0")+SUMIFS($H$64:$H$92,$D$64:$D$92,"М2",$F$64:$F$92,"&gt;0")</f>
        <v>3342209.4280000003</v>
      </c>
      <c r="J98" s="1" t="str">
        <f t="shared" si="3"/>
        <v/>
      </c>
    </row>
    <row r="99" spans="1:10" x14ac:dyDescent="0.25">
      <c r="A99" s="15"/>
      <c r="B99" s="16"/>
      <c r="C99" s="23" t="s">
        <v>155</v>
      </c>
      <c r="D99" s="11" t="s">
        <v>85</v>
      </c>
      <c r="E99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99" s="11"/>
      <c r="G99" s="11"/>
      <c r="H99" s="8">
        <f>_xlfn.CEILING.MATH(H98*E99)</f>
        <v>167111</v>
      </c>
      <c r="J99" s="1" t="str">
        <f t="shared" si="3"/>
        <v/>
      </c>
    </row>
    <row r="100" spans="1:10" x14ac:dyDescent="0.25">
      <c r="A100" s="15"/>
      <c r="B100" s="16"/>
      <c r="C100" s="23" t="s">
        <v>156</v>
      </c>
      <c r="D100" s="11" t="s">
        <v>85</v>
      </c>
      <c r="E100" s="11"/>
      <c r="F100" s="11"/>
      <c r="G100" s="11"/>
      <c r="H100" s="8">
        <f>SUM(H96:H99)</f>
        <v>3853605.8089660006</v>
      </c>
      <c r="J100" s="1" t="str">
        <f t="shared" si="3"/>
        <v/>
      </c>
    </row>
    <row r="101" spans="1:10" x14ac:dyDescent="0.25">
      <c r="A101" s="46"/>
      <c r="B101" s="49"/>
      <c r="C101" s="50"/>
      <c r="D101" s="50"/>
      <c r="E101" s="50"/>
      <c r="F101" s="50"/>
      <c r="G101" s="51"/>
      <c r="H101" s="48"/>
      <c r="J101" s="1" t="str">
        <f t="shared" si="3"/>
        <v/>
      </c>
    </row>
    <row r="102" spans="1:10" x14ac:dyDescent="0.25">
      <c r="A102" s="46"/>
      <c r="B102" s="49" t="s">
        <v>258</v>
      </c>
      <c r="C102" s="50"/>
      <c r="D102" s="50"/>
      <c r="E102" s="50"/>
      <c r="F102" s="50"/>
      <c r="G102" s="51"/>
      <c r="H102" s="48"/>
      <c r="J102" s="1" t="str">
        <f t="shared" si="3"/>
        <v/>
      </c>
    </row>
    <row r="103" spans="1:10" ht="16.5" customHeight="1" x14ac:dyDescent="0.25">
      <c r="A103" s="46"/>
      <c r="B103" s="47"/>
      <c r="C103" s="47"/>
      <c r="D103" s="47"/>
      <c r="E103" s="45"/>
      <c r="F103" s="45"/>
      <c r="G103" s="3"/>
      <c r="H103" s="5"/>
      <c r="J103" s="1" t="str">
        <f t="shared" si="3"/>
        <v/>
      </c>
    </row>
    <row r="104" spans="1:10" ht="20.399999999999999" x14ac:dyDescent="0.25">
      <c r="A104" s="15" t="s">
        <v>48</v>
      </c>
      <c r="B104" s="16" t="s">
        <v>257</v>
      </c>
      <c r="C104" s="17" t="s">
        <v>256</v>
      </c>
      <c r="D104" s="11" t="s">
        <v>171</v>
      </c>
      <c r="E104" s="52">
        <v>0.20200000000000001</v>
      </c>
      <c r="F104" s="53"/>
      <c r="G104" s="7">
        <f>H104/E104</f>
        <v>68547032.214000002</v>
      </c>
      <c r="H104" s="8">
        <f>SUM(H105:H125)</f>
        <v>13846500.507228</v>
      </c>
      <c r="J104" s="1" t="str">
        <f t="shared" si="3"/>
        <v/>
      </c>
    </row>
    <row r="105" spans="1:10" x14ac:dyDescent="0.25">
      <c r="A105" s="18" t="s">
        <v>235</v>
      </c>
      <c r="B105" s="19" t="s">
        <v>7</v>
      </c>
      <c r="C105" s="20" t="s">
        <v>8</v>
      </c>
      <c r="D105" s="21" t="s">
        <v>9</v>
      </c>
      <c r="E105" s="22">
        <v>342.72</v>
      </c>
      <c r="F105" s="22">
        <v>69.229439999999997</v>
      </c>
      <c r="G10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10">
        <f t="shared" ref="H105:H141" si="4">G105*F105</f>
        <v>0</v>
      </c>
      <c r="J105" s="1">
        <f t="shared" si="3"/>
        <v>1</v>
      </c>
    </row>
    <row r="106" spans="1:10" x14ac:dyDescent="0.25">
      <c r="A106" s="18" t="s">
        <v>234</v>
      </c>
      <c r="B106" s="19" t="s">
        <v>168</v>
      </c>
      <c r="C106" s="20" t="s">
        <v>167</v>
      </c>
      <c r="D106" s="21" t="s">
        <v>9</v>
      </c>
      <c r="E106" s="22">
        <v>19.37</v>
      </c>
      <c r="F106" s="22">
        <v>3.9127399999999999</v>
      </c>
      <c r="G106" s="9">
        <v>0</v>
      </c>
      <c r="H106" s="10">
        <f t="shared" si="4"/>
        <v>0</v>
      </c>
      <c r="J106" s="1" t="str">
        <f t="shared" si="3"/>
        <v/>
      </c>
    </row>
    <row r="107" spans="1:10" x14ac:dyDescent="0.25">
      <c r="A107" s="18" t="s">
        <v>233</v>
      </c>
      <c r="B107" s="19" t="s">
        <v>10</v>
      </c>
      <c r="C107" s="20" t="s">
        <v>11</v>
      </c>
      <c r="D107" s="21" t="s">
        <v>12</v>
      </c>
      <c r="E107" s="22">
        <v>0.27</v>
      </c>
      <c r="F107" s="22">
        <v>5.4539999999999998E-2</v>
      </c>
      <c r="G107" s="9">
        <v>143063</v>
      </c>
      <c r="H107" s="10">
        <f t="shared" si="4"/>
        <v>7802.6560199999994</v>
      </c>
      <c r="J107" s="1" t="str">
        <f t="shared" si="3"/>
        <v/>
      </c>
    </row>
    <row r="108" spans="1:10" x14ac:dyDescent="0.25">
      <c r="A108" s="18" t="s">
        <v>232</v>
      </c>
      <c r="B108" s="19" t="s">
        <v>20</v>
      </c>
      <c r="C108" s="20" t="s">
        <v>21</v>
      </c>
      <c r="D108" s="21" t="s">
        <v>12</v>
      </c>
      <c r="E108" s="22">
        <v>14.56</v>
      </c>
      <c r="F108" s="22">
        <v>2.9411200000000002</v>
      </c>
      <c r="G108" s="9">
        <v>1546</v>
      </c>
      <c r="H108" s="10">
        <f t="shared" si="4"/>
        <v>4546.9715200000001</v>
      </c>
      <c r="J108" s="1" t="str">
        <f t="shared" si="3"/>
        <v/>
      </c>
    </row>
    <row r="109" spans="1:10" ht="30.6" x14ac:dyDescent="0.25">
      <c r="A109" s="18" t="s">
        <v>231</v>
      </c>
      <c r="B109" s="19" t="s">
        <v>34</v>
      </c>
      <c r="C109" s="20" t="s">
        <v>35</v>
      </c>
      <c r="D109" s="21" t="s">
        <v>12</v>
      </c>
      <c r="E109" s="22">
        <v>0.78</v>
      </c>
      <c r="F109" s="22">
        <v>0.15756000000000001</v>
      </c>
      <c r="G109" s="9">
        <v>252064</v>
      </c>
      <c r="H109" s="10">
        <f t="shared" si="4"/>
        <v>39715.203840000002</v>
      </c>
      <c r="J109" s="1" t="str">
        <f t="shared" si="3"/>
        <v/>
      </c>
    </row>
    <row r="110" spans="1:10" ht="30.6" x14ac:dyDescent="0.25">
      <c r="A110" s="18" t="s">
        <v>230</v>
      </c>
      <c r="B110" s="19" t="s">
        <v>40</v>
      </c>
      <c r="C110" s="20" t="s">
        <v>41</v>
      </c>
      <c r="D110" s="21" t="s">
        <v>12</v>
      </c>
      <c r="E110" s="22">
        <v>17.14</v>
      </c>
      <c r="F110" s="22">
        <v>3.4622799999999998</v>
      </c>
      <c r="G110" s="9">
        <v>249409</v>
      </c>
      <c r="H110" s="10">
        <f t="shared" si="4"/>
        <v>863523.7925199999</v>
      </c>
      <c r="J110" s="1" t="str">
        <f t="shared" si="3"/>
        <v/>
      </c>
    </row>
    <row r="111" spans="1:10" x14ac:dyDescent="0.25">
      <c r="A111" s="18" t="s">
        <v>229</v>
      </c>
      <c r="B111" s="19" t="s">
        <v>56</v>
      </c>
      <c r="C111" s="20" t="s">
        <v>57</v>
      </c>
      <c r="D111" s="21" t="s">
        <v>12</v>
      </c>
      <c r="E111" s="22">
        <v>0.8</v>
      </c>
      <c r="F111" s="22">
        <v>0.16159999999999999</v>
      </c>
      <c r="G111" s="9">
        <v>1310</v>
      </c>
      <c r="H111" s="10">
        <f t="shared" si="4"/>
        <v>211.696</v>
      </c>
      <c r="J111" s="1" t="str">
        <f t="shared" si="3"/>
        <v/>
      </c>
    </row>
    <row r="112" spans="1:10" ht="20.399999999999999" x14ac:dyDescent="0.25">
      <c r="A112" s="18" t="s">
        <v>228</v>
      </c>
      <c r="B112" s="19" t="s">
        <v>62</v>
      </c>
      <c r="C112" s="20" t="s">
        <v>63</v>
      </c>
      <c r="D112" s="21" t="s">
        <v>12</v>
      </c>
      <c r="E112" s="22">
        <v>24.3</v>
      </c>
      <c r="F112" s="22">
        <v>4.9085999999999999</v>
      </c>
      <c r="G112" s="9">
        <v>6658</v>
      </c>
      <c r="H112" s="10">
        <f t="shared" si="4"/>
        <v>32681.4588</v>
      </c>
      <c r="J112" s="1" t="str">
        <f t="shared" si="3"/>
        <v/>
      </c>
    </row>
    <row r="113" spans="1:10" ht="20.399999999999999" x14ac:dyDescent="0.25">
      <c r="A113" s="18" t="s">
        <v>849</v>
      </c>
      <c r="B113" s="19" t="s">
        <v>71</v>
      </c>
      <c r="C113" s="20" t="s">
        <v>72</v>
      </c>
      <c r="D113" s="21" t="s">
        <v>12</v>
      </c>
      <c r="E113" s="22">
        <v>1.18</v>
      </c>
      <c r="F113" s="22">
        <v>0.23835999999999999</v>
      </c>
      <c r="G113" s="9">
        <v>107733</v>
      </c>
      <c r="H113" s="10">
        <f t="shared" si="4"/>
        <v>25679.237879999997</v>
      </c>
      <c r="J113" s="1" t="str">
        <f t="shared" si="3"/>
        <v/>
      </c>
    </row>
    <row r="114" spans="1:10" x14ac:dyDescent="0.25">
      <c r="A114" s="18" t="s">
        <v>850</v>
      </c>
      <c r="B114" s="19" t="s">
        <v>91</v>
      </c>
      <c r="C114" s="20" t="s">
        <v>92</v>
      </c>
      <c r="D114" s="21" t="s">
        <v>87</v>
      </c>
      <c r="E114" s="22">
        <v>2.8679999999999999</v>
      </c>
      <c r="F114" s="22">
        <v>0.57933599999999996</v>
      </c>
      <c r="G114" s="9">
        <v>1000</v>
      </c>
      <c r="H114" s="10">
        <f t="shared" si="4"/>
        <v>579.33600000000001</v>
      </c>
      <c r="J114" s="1" t="str">
        <f t="shared" si="3"/>
        <v/>
      </c>
    </row>
    <row r="115" spans="1:10" x14ac:dyDescent="0.25">
      <c r="A115" s="18" t="s">
        <v>851</v>
      </c>
      <c r="B115" s="19" t="s">
        <v>95</v>
      </c>
      <c r="C115" s="20" t="s">
        <v>96</v>
      </c>
      <c r="D115" s="21" t="s">
        <v>90</v>
      </c>
      <c r="E115" s="22">
        <v>1.2999999999999999E-2</v>
      </c>
      <c r="F115" s="22">
        <v>2.6259999999999999E-3</v>
      </c>
      <c r="G115" s="9">
        <v>7200000</v>
      </c>
      <c r="H115" s="10">
        <f t="shared" si="4"/>
        <v>18907.2</v>
      </c>
      <c r="J115" s="1" t="str">
        <f t="shared" si="3"/>
        <v/>
      </c>
    </row>
    <row r="116" spans="1:10" ht="20.399999999999999" x14ac:dyDescent="0.25">
      <c r="A116" s="18" t="s">
        <v>852</v>
      </c>
      <c r="B116" s="19" t="s">
        <v>97</v>
      </c>
      <c r="C116" s="20" t="s">
        <v>98</v>
      </c>
      <c r="D116" s="21" t="s">
        <v>90</v>
      </c>
      <c r="E116" s="22">
        <v>2.3E-2</v>
      </c>
      <c r="F116" s="22">
        <v>4.646E-3</v>
      </c>
      <c r="G116" s="9">
        <v>807000</v>
      </c>
      <c r="H116" s="10">
        <f t="shared" si="4"/>
        <v>3749.3220000000001</v>
      </c>
      <c r="J116" s="1" t="str">
        <f t="shared" si="3"/>
        <v/>
      </c>
    </row>
    <row r="117" spans="1:10" ht="20.399999999999999" x14ac:dyDescent="0.25">
      <c r="A117" s="18" t="s">
        <v>853</v>
      </c>
      <c r="B117" s="19" t="s">
        <v>102</v>
      </c>
      <c r="C117" s="20" t="s">
        <v>103</v>
      </c>
      <c r="D117" s="21" t="s">
        <v>90</v>
      </c>
      <c r="E117" s="22">
        <v>1.7999999999999999E-2</v>
      </c>
      <c r="F117" s="22">
        <v>3.6359999999999999E-3</v>
      </c>
      <c r="G117" s="9">
        <v>8565218</v>
      </c>
      <c r="H117" s="10">
        <f t="shared" si="4"/>
        <v>31143.132647999999</v>
      </c>
      <c r="J117" s="1" t="str">
        <f t="shared" si="3"/>
        <v/>
      </c>
    </row>
    <row r="118" spans="1:10" x14ac:dyDescent="0.25">
      <c r="A118" s="18" t="s">
        <v>854</v>
      </c>
      <c r="B118" s="19" t="s">
        <v>108</v>
      </c>
      <c r="C118" s="20" t="s">
        <v>109</v>
      </c>
      <c r="D118" s="21" t="s">
        <v>90</v>
      </c>
      <c r="E118" s="22">
        <v>3.1E-2</v>
      </c>
      <c r="F118" s="22">
        <v>6.2620000000000002E-3</v>
      </c>
      <c r="G118" s="9">
        <v>27000000</v>
      </c>
      <c r="H118" s="10">
        <f t="shared" si="4"/>
        <v>169074</v>
      </c>
      <c r="J118" s="1" t="str">
        <f t="shared" si="3"/>
        <v/>
      </c>
    </row>
    <row r="119" spans="1:10" x14ac:dyDescent="0.25">
      <c r="A119" s="18" t="s">
        <v>855</v>
      </c>
      <c r="B119" s="19" t="s">
        <v>110</v>
      </c>
      <c r="C119" s="20" t="s">
        <v>111</v>
      </c>
      <c r="D119" s="21" t="s">
        <v>99</v>
      </c>
      <c r="E119" s="22">
        <v>9.9</v>
      </c>
      <c r="F119" s="22">
        <v>1.9998</v>
      </c>
      <c r="G119" s="9">
        <v>2500</v>
      </c>
      <c r="H119" s="10">
        <f t="shared" si="4"/>
        <v>4999.5</v>
      </c>
      <c r="J119" s="1" t="str">
        <f t="shared" si="3"/>
        <v/>
      </c>
    </row>
    <row r="120" spans="1:10" ht="30.6" x14ac:dyDescent="0.25">
      <c r="A120" s="18" t="s">
        <v>856</v>
      </c>
      <c r="B120" s="19" t="s">
        <v>112</v>
      </c>
      <c r="C120" s="20" t="s">
        <v>113</v>
      </c>
      <c r="D120" s="21" t="s">
        <v>87</v>
      </c>
      <c r="E120" s="22">
        <v>0.36</v>
      </c>
      <c r="F120" s="22">
        <v>7.2720000000000007E-2</v>
      </c>
      <c r="G120" s="9">
        <v>3300000</v>
      </c>
      <c r="H120" s="10">
        <f t="shared" si="4"/>
        <v>239976.00000000003</v>
      </c>
      <c r="J120" s="1" t="str">
        <f t="shared" si="3"/>
        <v/>
      </c>
    </row>
    <row r="121" spans="1:10" ht="30.6" x14ac:dyDescent="0.25">
      <c r="A121" s="18" t="s">
        <v>857</v>
      </c>
      <c r="B121" s="19" t="s">
        <v>114</v>
      </c>
      <c r="C121" s="20" t="s">
        <v>115</v>
      </c>
      <c r="D121" s="21" t="s">
        <v>87</v>
      </c>
      <c r="E121" s="22">
        <v>0.11</v>
      </c>
      <c r="F121" s="22">
        <v>2.222E-2</v>
      </c>
      <c r="G121" s="9">
        <v>3300000</v>
      </c>
      <c r="H121" s="10">
        <f t="shared" si="4"/>
        <v>73326</v>
      </c>
      <c r="J121" s="1" t="str">
        <f t="shared" si="3"/>
        <v/>
      </c>
    </row>
    <row r="122" spans="1:10" ht="30.6" x14ac:dyDescent="0.25">
      <c r="A122" s="18" t="s">
        <v>858</v>
      </c>
      <c r="B122" s="19" t="s">
        <v>116</v>
      </c>
      <c r="C122" s="20" t="s">
        <v>117</v>
      </c>
      <c r="D122" s="21" t="s">
        <v>87</v>
      </c>
      <c r="E122" s="22">
        <v>0.01</v>
      </c>
      <c r="F122" s="22">
        <v>2.0200000000000001E-3</v>
      </c>
      <c r="G122" s="9">
        <v>3300000</v>
      </c>
      <c r="H122" s="10">
        <f t="shared" si="4"/>
        <v>6666</v>
      </c>
      <c r="J122" s="1" t="str">
        <f t="shared" si="3"/>
        <v/>
      </c>
    </row>
    <row r="123" spans="1:10" ht="30.6" x14ac:dyDescent="0.25">
      <c r="A123" s="18" t="s">
        <v>859</v>
      </c>
      <c r="B123" s="19" t="s">
        <v>118</v>
      </c>
      <c r="C123" s="20" t="s">
        <v>119</v>
      </c>
      <c r="D123" s="21" t="s">
        <v>87</v>
      </c>
      <c r="E123" s="22">
        <v>0.33</v>
      </c>
      <c r="F123" s="22">
        <v>6.6659999999999997E-2</v>
      </c>
      <c r="G123" s="9">
        <v>3300000</v>
      </c>
      <c r="H123" s="10">
        <f t="shared" si="4"/>
        <v>219978</v>
      </c>
      <c r="J123" s="1" t="str">
        <f t="shared" si="3"/>
        <v/>
      </c>
    </row>
    <row r="124" spans="1:10" x14ac:dyDescent="0.25">
      <c r="A124" s="18" t="s">
        <v>860</v>
      </c>
      <c r="B124" s="19" t="s">
        <v>144</v>
      </c>
      <c r="C124" s="20" t="s">
        <v>145</v>
      </c>
      <c r="D124" s="21" t="s">
        <v>87</v>
      </c>
      <c r="E124" s="22">
        <v>101.5</v>
      </c>
      <c r="F124" s="22">
        <v>20.503</v>
      </c>
      <c r="G124" s="9">
        <v>565500</v>
      </c>
      <c r="H124" s="10">
        <f t="shared" si="4"/>
        <v>11594446.5</v>
      </c>
      <c r="J124" s="1" t="str">
        <f t="shared" si="3"/>
        <v/>
      </c>
    </row>
    <row r="125" spans="1:10" x14ac:dyDescent="0.25">
      <c r="A125" s="18" t="s">
        <v>861</v>
      </c>
      <c r="B125" s="19" t="s">
        <v>147</v>
      </c>
      <c r="C125" s="20" t="s">
        <v>148</v>
      </c>
      <c r="D125" s="21" t="s">
        <v>99</v>
      </c>
      <c r="E125" s="22">
        <v>28.5</v>
      </c>
      <c r="F125" s="22">
        <v>5.7569999999999997</v>
      </c>
      <c r="G125" s="9">
        <v>88500</v>
      </c>
      <c r="H125" s="10">
        <f t="shared" si="4"/>
        <v>509494.5</v>
      </c>
      <c r="J125" s="1" t="str">
        <f t="shared" si="3"/>
        <v/>
      </c>
    </row>
    <row r="126" spans="1:10" ht="30.6" x14ac:dyDescent="0.25">
      <c r="A126" s="15" t="s">
        <v>51</v>
      </c>
      <c r="B126" s="16" t="s">
        <v>247</v>
      </c>
      <c r="C126" s="17" t="s">
        <v>246</v>
      </c>
      <c r="D126" s="11" t="s">
        <v>90</v>
      </c>
      <c r="E126" s="52">
        <v>0.67174999999999996</v>
      </c>
      <c r="F126" s="53"/>
      <c r="G126" s="7">
        <f>H126/E126</f>
        <v>8468026.4406442139</v>
      </c>
      <c r="H126" s="8">
        <f>SUM(H127:H136)</f>
        <v>5688396.7615027502</v>
      </c>
      <c r="J126" s="1" t="str">
        <f t="shared" si="3"/>
        <v/>
      </c>
    </row>
    <row r="127" spans="1:10" x14ac:dyDescent="0.25">
      <c r="A127" s="18" t="s">
        <v>448</v>
      </c>
      <c r="B127" s="19" t="s">
        <v>7</v>
      </c>
      <c r="C127" s="20" t="s">
        <v>8</v>
      </c>
      <c r="D127" s="21" t="s">
        <v>9</v>
      </c>
      <c r="E127" s="22">
        <v>78.88</v>
      </c>
      <c r="F127" s="22">
        <v>52.987639999999999</v>
      </c>
      <c r="G12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7" s="10">
        <f t="shared" si="4"/>
        <v>0</v>
      </c>
      <c r="J127" s="1">
        <f t="shared" si="3"/>
        <v>1</v>
      </c>
    </row>
    <row r="128" spans="1:10" x14ac:dyDescent="0.25">
      <c r="A128" s="18" t="s">
        <v>449</v>
      </c>
      <c r="B128" s="19" t="s">
        <v>168</v>
      </c>
      <c r="C128" s="20" t="s">
        <v>167</v>
      </c>
      <c r="D128" s="21" t="s">
        <v>9</v>
      </c>
      <c r="E128" s="22">
        <v>1.25</v>
      </c>
      <c r="F128" s="22">
        <v>0.83968799999999999</v>
      </c>
      <c r="G128" s="9">
        <v>0</v>
      </c>
      <c r="H128" s="10">
        <f t="shared" si="4"/>
        <v>0</v>
      </c>
      <c r="J128" s="1" t="str">
        <f t="shared" si="3"/>
        <v/>
      </c>
    </row>
    <row r="129" spans="1:10" x14ac:dyDescent="0.25">
      <c r="A129" s="18" t="s">
        <v>450</v>
      </c>
      <c r="B129" s="19" t="s">
        <v>10</v>
      </c>
      <c r="C129" s="20" t="s">
        <v>11</v>
      </c>
      <c r="D129" s="21" t="s">
        <v>12</v>
      </c>
      <c r="E129" s="22">
        <v>0.98</v>
      </c>
      <c r="F129" s="22">
        <v>0.65831499999999998</v>
      </c>
      <c r="G129" s="9">
        <v>143063</v>
      </c>
      <c r="H129" s="10">
        <f t="shared" si="4"/>
        <v>94180.518844999999</v>
      </c>
      <c r="J129" s="1" t="str">
        <f t="shared" si="3"/>
        <v/>
      </c>
    </row>
    <row r="130" spans="1:10" x14ac:dyDescent="0.25">
      <c r="A130" s="18" t="s">
        <v>451</v>
      </c>
      <c r="B130" s="19" t="s">
        <v>52</v>
      </c>
      <c r="C130" s="20" t="s">
        <v>53</v>
      </c>
      <c r="D130" s="21" t="s">
        <v>12</v>
      </c>
      <c r="E130" s="22">
        <v>0.12</v>
      </c>
      <c r="F130" s="22">
        <v>8.0610000000000001E-2</v>
      </c>
      <c r="G130" s="9">
        <v>1310</v>
      </c>
      <c r="H130" s="10">
        <f t="shared" si="4"/>
        <v>105.59910000000001</v>
      </c>
      <c r="J130" s="1" t="str">
        <f t="shared" si="3"/>
        <v/>
      </c>
    </row>
    <row r="131" spans="1:10" x14ac:dyDescent="0.25">
      <c r="A131" s="18" t="s">
        <v>454</v>
      </c>
      <c r="B131" s="19" t="s">
        <v>68</v>
      </c>
      <c r="C131" s="20" t="s">
        <v>69</v>
      </c>
      <c r="D131" s="21" t="s">
        <v>12</v>
      </c>
      <c r="E131" s="22">
        <v>1.4</v>
      </c>
      <c r="F131" s="22">
        <v>0.94045000000000001</v>
      </c>
      <c r="G131" s="9">
        <v>12707</v>
      </c>
      <c r="H131" s="10">
        <f t="shared" si="4"/>
        <v>11950.298150000001</v>
      </c>
      <c r="J131" s="1" t="str">
        <f t="shared" si="3"/>
        <v/>
      </c>
    </row>
    <row r="132" spans="1:10" ht="20.399999999999999" x14ac:dyDescent="0.25">
      <c r="A132" s="18" t="s">
        <v>456</v>
      </c>
      <c r="B132" s="19" t="s">
        <v>77</v>
      </c>
      <c r="C132" s="20" t="s">
        <v>78</v>
      </c>
      <c r="D132" s="21" t="s">
        <v>12</v>
      </c>
      <c r="E132" s="22">
        <v>0.13</v>
      </c>
      <c r="F132" s="22">
        <v>8.7328000000000003E-2</v>
      </c>
      <c r="G132" s="9">
        <v>146729</v>
      </c>
      <c r="H132" s="10">
        <f t="shared" si="4"/>
        <v>12813.550112000001</v>
      </c>
      <c r="J132" s="1" t="str">
        <f t="shared" si="3"/>
        <v/>
      </c>
    </row>
    <row r="133" spans="1:10" x14ac:dyDescent="0.25">
      <c r="A133" s="18" t="s">
        <v>459</v>
      </c>
      <c r="B133" s="19" t="s">
        <v>83</v>
      </c>
      <c r="C133" s="20" t="s">
        <v>84</v>
      </c>
      <c r="D133" s="21" t="s">
        <v>12</v>
      </c>
      <c r="E133" s="22">
        <v>2.1</v>
      </c>
      <c r="F133" s="22">
        <v>1.4106749999999999</v>
      </c>
      <c r="G133" s="9">
        <v>26431.49</v>
      </c>
      <c r="H133" s="10">
        <f t="shared" si="4"/>
        <v>37286.242155749998</v>
      </c>
      <c r="J133" s="1" t="str">
        <f t="shared" si="3"/>
        <v/>
      </c>
    </row>
    <row r="134" spans="1:10" x14ac:dyDescent="0.25">
      <c r="A134" s="18" t="s">
        <v>462</v>
      </c>
      <c r="B134" s="19" t="s">
        <v>122</v>
      </c>
      <c r="C134" s="20" t="s">
        <v>123</v>
      </c>
      <c r="D134" s="21" t="s">
        <v>90</v>
      </c>
      <c r="E134" s="22">
        <v>7.0000000000000001E-3</v>
      </c>
      <c r="F134" s="22">
        <v>4.7019999999999996E-3</v>
      </c>
      <c r="G134" s="9">
        <v>22000000</v>
      </c>
      <c r="H134" s="10">
        <f t="shared" si="4"/>
        <v>103443.99999999999</v>
      </c>
      <c r="J134" s="1" t="str">
        <f t="shared" si="3"/>
        <v/>
      </c>
    </row>
    <row r="135" spans="1:10" x14ac:dyDescent="0.25">
      <c r="A135" s="18" t="s">
        <v>862</v>
      </c>
      <c r="B135" s="19" t="s">
        <v>124</v>
      </c>
      <c r="C135" s="20" t="s">
        <v>125</v>
      </c>
      <c r="D135" s="21" t="s">
        <v>126</v>
      </c>
      <c r="E135" s="22">
        <v>0.5</v>
      </c>
      <c r="F135" s="22">
        <v>0.33587499999999998</v>
      </c>
      <c r="G135" s="9">
        <v>20000</v>
      </c>
      <c r="H135" s="10">
        <f t="shared" si="4"/>
        <v>6717.5</v>
      </c>
      <c r="J135" s="1" t="str">
        <f t="shared" si="3"/>
        <v/>
      </c>
    </row>
    <row r="136" spans="1:10" ht="20.399999999999999" x14ac:dyDescent="0.25">
      <c r="A136" s="18" t="s">
        <v>863</v>
      </c>
      <c r="B136" s="19" t="s">
        <v>150</v>
      </c>
      <c r="C136" s="20" t="s">
        <v>151</v>
      </c>
      <c r="D136" s="21" t="s">
        <v>90</v>
      </c>
      <c r="E136" s="22">
        <v>1.02</v>
      </c>
      <c r="F136" s="22">
        <v>0.68518500000000004</v>
      </c>
      <c r="G136" s="9">
        <v>7913044</v>
      </c>
      <c r="H136" s="10">
        <f t="shared" si="4"/>
        <v>5421899.0531400004</v>
      </c>
      <c r="J136" s="1" t="str">
        <f t="shared" si="3"/>
        <v/>
      </c>
    </row>
    <row r="137" spans="1:10" ht="20.399999999999999" x14ac:dyDescent="0.25">
      <c r="A137" s="15" t="s">
        <v>54</v>
      </c>
      <c r="B137" s="16" t="s">
        <v>864</v>
      </c>
      <c r="C137" s="17" t="s">
        <v>865</v>
      </c>
      <c r="D137" s="11" t="s">
        <v>90</v>
      </c>
      <c r="E137" s="52">
        <v>0.26513999999999999</v>
      </c>
      <c r="F137" s="53"/>
      <c r="G137" s="7">
        <f>H137/E137</f>
        <v>60433.367470015837</v>
      </c>
      <c r="H137" s="8">
        <f>SUM(H138:H141)</f>
        <v>16023.303050999999</v>
      </c>
      <c r="J137" s="1" t="str">
        <f t="shared" si="3"/>
        <v/>
      </c>
    </row>
    <row r="138" spans="1:10" x14ac:dyDescent="0.25">
      <c r="A138" s="18" t="s">
        <v>227</v>
      </c>
      <c r="B138" s="19" t="s">
        <v>7</v>
      </c>
      <c r="C138" s="20" t="s">
        <v>8</v>
      </c>
      <c r="D138" s="21" t="s">
        <v>9</v>
      </c>
      <c r="E138" s="22">
        <v>21.8</v>
      </c>
      <c r="F138" s="22">
        <v>5.7800520000000004</v>
      </c>
      <c r="G13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8" s="10">
        <f t="shared" si="4"/>
        <v>0</v>
      </c>
      <c r="J138" s="1">
        <f t="shared" si="3"/>
        <v>1</v>
      </c>
    </row>
    <row r="139" spans="1:10" x14ac:dyDescent="0.25">
      <c r="A139" s="18" t="s">
        <v>226</v>
      </c>
      <c r="B139" s="19" t="s">
        <v>168</v>
      </c>
      <c r="C139" s="20" t="s">
        <v>167</v>
      </c>
      <c r="D139" s="21" t="s">
        <v>9</v>
      </c>
      <c r="E139" s="22">
        <v>0.36</v>
      </c>
      <c r="F139" s="22">
        <v>9.5449999999999993E-2</v>
      </c>
      <c r="G139" s="9">
        <v>0</v>
      </c>
      <c r="H139" s="10">
        <f t="shared" si="4"/>
        <v>0</v>
      </c>
      <c r="J139" s="1" t="str">
        <f t="shared" si="3"/>
        <v/>
      </c>
    </row>
    <row r="140" spans="1:10" ht="30.6" x14ac:dyDescent="0.25">
      <c r="A140" s="18" t="s">
        <v>225</v>
      </c>
      <c r="B140" s="19" t="s">
        <v>34</v>
      </c>
      <c r="C140" s="20" t="s">
        <v>35</v>
      </c>
      <c r="D140" s="21" t="s">
        <v>12</v>
      </c>
      <c r="E140" s="22">
        <v>0.15</v>
      </c>
      <c r="F140" s="22">
        <v>3.9771000000000001E-2</v>
      </c>
      <c r="G140" s="9">
        <v>252064</v>
      </c>
      <c r="H140" s="10">
        <f t="shared" si="4"/>
        <v>10024.837344</v>
      </c>
      <c r="J140" s="1" t="str">
        <f t="shared" si="3"/>
        <v/>
      </c>
    </row>
    <row r="141" spans="1:10" ht="20.399999999999999" x14ac:dyDescent="0.25">
      <c r="A141" s="18" t="s">
        <v>224</v>
      </c>
      <c r="B141" s="19" t="s">
        <v>71</v>
      </c>
      <c r="C141" s="20" t="s">
        <v>72</v>
      </c>
      <c r="D141" s="21" t="s">
        <v>12</v>
      </c>
      <c r="E141" s="22">
        <v>0.21</v>
      </c>
      <c r="F141" s="22">
        <v>5.5678999999999999E-2</v>
      </c>
      <c r="G141" s="9">
        <v>107733</v>
      </c>
      <c r="H141" s="10">
        <f t="shared" si="4"/>
        <v>5998.4657070000003</v>
      </c>
      <c r="J141" s="1" t="str">
        <f t="shared" si="3"/>
        <v/>
      </c>
    </row>
    <row r="142" spans="1:10" x14ac:dyDescent="0.25">
      <c r="A142" s="15" t="s">
        <v>55</v>
      </c>
      <c r="B142" s="16" t="s">
        <v>88</v>
      </c>
      <c r="C142" s="17" t="s">
        <v>866</v>
      </c>
      <c r="D142" s="11" t="s">
        <v>90</v>
      </c>
      <c r="E142" s="52">
        <v>1.6740000000000001E-2</v>
      </c>
      <c r="F142" s="53"/>
      <c r="G142" s="7">
        <v>42000000</v>
      </c>
      <c r="H142" s="8">
        <f>E142*G142</f>
        <v>703080.00000000012</v>
      </c>
      <c r="I142" s="12">
        <v>1</v>
      </c>
      <c r="J142" s="1" t="str">
        <f t="shared" si="3"/>
        <v/>
      </c>
    </row>
    <row r="143" spans="1:10" x14ac:dyDescent="0.25">
      <c r="A143" s="15" t="s">
        <v>58</v>
      </c>
      <c r="B143" s="16" t="s">
        <v>867</v>
      </c>
      <c r="C143" s="17" t="s">
        <v>868</v>
      </c>
      <c r="D143" s="11" t="s">
        <v>90</v>
      </c>
      <c r="E143" s="52">
        <v>0.24840000000000001</v>
      </c>
      <c r="F143" s="53"/>
      <c r="G143" s="5" t="str">
        <f>'ФОРМА КОММЕРЧЕСКОГО ПРЕДЛОЖЕНИЯ'!$D$6</f>
        <v>указать</v>
      </c>
      <c r="H143" s="8" t="e">
        <f>E143*G143</f>
        <v>#VALUE!</v>
      </c>
      <c r="I143" s="12">
        <v>1</v>
      </c>
      <c r="J143" s="1" t="str">
        <f t="shared" si="3"/>
        <v/>
      </c>
    </row>
    <row r="144" spans="1:10" ht="20.399999999999999" x14ac:dyDescent="0.25">
      <c r="A144" s="15" t="s">
        <v>61</v>
      </c>
      <c r="B144" s="16" t="s">
        <v>869</v>
      </c>
      <c r="C144" s="17" t="s">
        <v>870</v>
      </c>
      <c r="D144" s="11" t="s">
        <v>184</v>
      </c>
      <c r="E144" s="52">
        <v>0.20799999999999999</v>
      </c>
      <c r="F144" s="53"/>
      <c r="G144" s="7">
        <f>H144/E144</f>
        <v>4976142.3499999996</v>
      </c>
      <c r="H144" s="8">
        <f>SUM(H145:H151)</f>
        <v>1035037.6087999999</v>
      </c>
      <c r="J144" s="1" t="str">
        <f t="shared" si="3"/>
        <v/>
      </c>
    </row>
    <row r="145" spans="1:10" x14ac:dyDescent="0.25">
      <c r="A145" s="18" t="s">
        <v>217</v>
      </c>
      <c r="B145" s="19" t="s">
        <v>7</v>
      </c>
      <c r="C145" s="20" t="s">
        <v>8</v>
      </c>
      <c r="D145" s="21" t="s">
        <v>9</v>
      </c>
      <c r="E145" s="22">
        <v>36</v>
      </c>
      <c r="F145" s="22">
        <v>7.4880000000000004</v>
      </c>
      <c r="G14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5" s="10">
        <f t="shared" ref="H145:H175" si="5">G145*F145</f>
        <v>0</v>
      </c>
      <c r="J145" s="1">
        <f t="shared" ref="J145:J208" si="6">IF(OR(B145="000001",B145="021955"),1,"")</f>
        <v>1</v>
      </c>
    </row>
    <row r="146" spans="1:10" x14ac:dyDescent="0.25">
      <c r="A146" s="18" t="s">
        <v>216</v>
      </c>
      <c r="B146" s="19" t="s">
        <v>168</v>
      </c>
      <c r="C146" s="20" t="s">
        <v>167</v>
      </c>
      <c r="D146" s="21" t="s">
        <v>9</v>
      </c>
      <c r="E146" s="22">
        <v>0.3</v>
      </c>
      <c r="F146" s="22">
        <v>6.2399999999999997E-2</v>
      </c>
      <c r="G146" s="9">
        <v>0</v>
      </c>
      <c r="H146" s="10">
        <f t="shared" si="5"/>
        <v>0</v>
      </c>
      <c r="J146" s="1" t="str">
        <f t="shared" si="6"/>
        <v/>
      </c>
    </row>
    <row r="147" spans="1:10" x14ac:dyDescent="0.25">
      <c r="A147" s="18" t="s">
        <v>215</v>
      </c>
      <c r="B147" s="19" t="s">
        <v>43</v>
      </c>
      <c r="C147" s="20" t="s">
        <v>44</v>
      </c>
      <c r="D147" s="21" t="s">
        <v>12</v>
      </c>
      <c r="E147" s="22">
        <v>2</v>
      </c>
      <c r="F147" s="22">
        <v>0.41599999999999998</v>
      </c>
      <c r="G147" s="9">
        <v>6249</v>
      </c>
      <c r="H147" s="10">
        <f t="shared" si="5"/>
        <v>2599.5839999999998</v>
      </c>
      <c r="J147" s="1" t="str">
        <f t="shared" si="6"/>
        <v/>
      </c>
    </row>
    <row r="148" spans="1:10" x14ac:dyDescent="0.25">
      <c r="A148" s="18" t="s">
        <v>214</v>
      </c>
      <c r="B148" s="19" t="s">
        <v>49</v>
      </c>
      <c r="C148" s="20" t="s">
        <v>50</v>
      </c>
      <c r="D148" s="21" t="s">
        <v>12</v>
      </c>
      <c r="E148" s="22">
        <v>0.15</v>
      </c>
      <c r="F148" s="22">
        <v>3.1199999999999999E-2</v>
      </c>
      <c r="G148" s="9">
        <v>27016</v>
      </c>
      <c r="H148" s="10">
        <f t="shared" si="5"/>
        <v>842.89919999999995</v>
      </c>
      <c r="J148" s="1" t="str">
        <f t="shared" si="6"/>
        <v/>
      </c>
    </row>
    <row r="149" spans="1:10" ht="20.399999999999999" x14ac:dyDescent="0.25">
      <c r="A149" s="18" t="s">
        <v>213</v>
      </c>
      <c r="B149" s="19" t="s">
        <v>71</v>
      </c>
      <c r="C149" s="20" t="s">
        <v>72</v>
      </c>
      <c r="D149" s="21" t="s">
        <v>12</v>
      </c>
      <c r="E149" s="22">
        <v>0.15</v>
      </c>
      <c r="F149" s="22">
        <v>3.1199999999999999E-2</v>
      </c>
      <c r="G149" s="9">
        <v>107733</v>
      </c>
      <c r="H149" s="10">
        <f t="shared" si="5"/>
        <v>3361.2695999999996</v>
      </c>
      <c r="J149" s="1" t="str">
        <f t="shared" si="6"/>
        <v/>
      </c>
    </row>
    <row r="150" spans="1:10" x14ac:dyDescent="0.25">
      <c r="A150" s="18" t="s">
        <v>212</v>
      </c>
      <c r="B150" s="19" t="s">
        <v>100</v>
      </c>
      <c r="C150" s="20" t="s">
        <v>101</v>
      </c>
      <c r="D150" s="21" t="s">
        <v>90</v>
      </c>
      <c r="E150" s="22">
        <v>0.24399999999999999</v>
      </c>
      <c r="F150" s="22">
        <v>5.0751999999999999E-2</v>
      </c>
      <c r="G150" s="9">
        <v>6500000</v>
      </c>
      <c r="H150" s="10">
        <f t="shared" si="5"/>
        <v>329888</v>
      </c>
      <c r="J150" s="1" t="str">
        <f t="shared" si="6"/>
        <v/>
      </c>
    </row>
    <row r="151" spans="1:10" x14ac:dyDescent="0.25">
      <c r="A151" s="18" t="s">
        <v>211</v>
      </c>
      <c r="B151" s="19" t="s">
        <v>847</v>
      </c>
      <c r="C151" s="20" t="s">
        <v>848</v>
      </c>
      <c r="D151" s="21" t="s">
        <v>99</v>
      </c>
      <c r="E151" s="22">
        <v>117</v>
      </c>
      <c r="F151" s="22">
        <v>24.335999999999999</v>
      </c>
      <c r="G151" s="9">
        <v>28696</v>
      </c>
      <c r="H151" s="10">
        <f t="shared" si="5"/>
        <v>698345.85599999991</v>
      </c>
      <c r="J151" s="1" t="str">
        <f t="shared" si="6"/>
        <v/>
      </c>
    </row>
    <row r="152" spans="1:10" ht="20.399999999999999" x14ac:dyDescent="0.25">
      <c r="A152" s="15" t="s">
        <v>64</v>
      </c>
      <c r="B152" s="16" t="s">
        <v>845</v>
      </c>
      <c r="C152" s="17" t="s">
        <v>846</v>
      </c>
      <c r="D152" s="11" t="s">
        <v>184</v>
      </c>
      <c r="E152" s="52">
        <v>0.24099999999999999</v>
      </c>
      <c r="F152" s="53"/>
      <c r="G152" s="7">
        <f>H152/E152</f>
        <v>5132890.8899999997</v>
      </c>
      <c r="H152" s="8">
        <f>SUM(H153:H160)</f>
        <v>1237026.7044899999</v>
      </c>
      <c r="J152" s="1" t="str">
        <f t="shared" si="6"/>
        <v/>
      </c>
    </row>
    <row r="153" spans="1:10" x14ac:dyDescent="0.25">
      <c r="A153" s="18" t="s">
        <v>208</v>
      </c>
      <c r="B153" s="19" t="s">
        <v>7</v>
      </c>
      <c r="C153" s="20" t="s">
        <v>8</v>
      </c>
      <c r="D153" s="21" t="s">
        <v>9</v>
      </c>
      <c r="E153" s="22">
        <v>38.9</v>
      </c>
      <c r="F153" s="22">
        <v>9.3749000000000002</v>
      </c>
      <c r="G15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3" s="10">
        <f t="shared" si="5"/>
        <v>0</v>
      </c>
      <c r="J153" s="1">
        <f t="shared" si="6"/>
        <v>1</v>
      </c>
    </row>
    <row r="154" spans="1:10" x14ac:dyDescent="0.25">
      <c r="A154" s="18" t="s">
        <v>207</v>
      </c>
      <c r="B154" s="19" t="s">
        <v>168</v>
      </c>
      <c r="C154" s="20" t="s">
        <v>167</v>
      </c>
      <c r="D154" s="21" t="s">
        <v>9</v>
      </c>
      <c r="E154" s="22">
        <v>1.68</v>
      </c>
      <c r="F154" s="22">
        <v>0.40488000000000002</v>
      </c>
      <c r="G154" s="9">
        <v>0</v>
      </c>
      <c r="H154" s="10">
        <f t="shared" si="5"/>
        <v>0</v>
      </c>
      <c r="J154" s="1" t="str">
        <f t="shared" si="6"/>
        <v/>
      </c>
    </row>
    <row r="155" spans="1:10" ht="30.6" x14ac:dyDescent="0.25">
      <c r="A155" s="18" t="s">
        <v>206</v>
      </c>
      <c r="B155" s="19" t="s">
        <v>25</v>
      </c>
      <c r="C155" s="20" t="s">
        <v>26</v>
      </c>
      <c r="D155" s="21" t="s">
        <v>12</v>
      </c>
      <c r="E155" s="22">
        <v>1</v>
      </c>
      <c r="F155" s="22">
        <v>0.24099999999999999</v>
      </c>
      <c r="G155" s="9">
        <v>115810</v>
      </c>
      <c r="H155" s="10">
        <f t="shared" si="5"/>
        <v>27910.21</v>
      </c>
      <c r="J155" s="1" t="str">
        <f t="shared" si="6"/>
        <v/>
      </c>
    </row>
    <row r="156" spans="1:10" x14ac:dyDescent="0.25">
      <c r="A156" s="18" t="s">
        <v>205</v>
      </c>
      <c r="B156" s="19" t="s">
        <v>43</v>
      </c>
      <c r="C156" s="20" t="s">
        <v>44</v>
      </c>
      <c r="D156" s="21" t="s">
        <v>12</v>
      </c>
      <c r="E156" s="22">
        <v>2</v>
      </c>
      <c r="F156" s="22">
        <v>0.48199999999999998</v>
      </c>
      <c r="G156" s="9">
        <v>6249</v>
      </c>
      <c r="H156" s="10">
        <f t="shared" si="5"/>
        <v>3012.018</v>
      </c>
      <c r="J156" s="1" t="str">
        <f t="shared" si="6"/>
        <v/>
      </c>
    </row>
    <row r="157" spans="1:10" x14ac:dyDescent="0.25">
      <c r="A157" s="18" t="s">
        <v>204</v>
      </c>
      <c r="B157" s="19" t="s">
        <v>49</v>
      </c>
      <c r="C157" s="20" t="s">
        <v>50</v>
      </c>
      <c r="D157" s="21" t="s">
        <v>12</v>
      </c>
      <c r="E157" s="22">
        <v>0.15</v>
      </c>
      <c r="F157" s="22">
        <v>3.6150000000000002E-2</v>
      </c>
      <c r="G157" s="9">
        <v>27016</v>
      </c>
      <c r="H157" s="10">
        <f t="shared" si="5"/>
        <v>976.62840000000006</v>
      </c>
      <c r="J157" s="1" t="str">
        <f t="shared" si="6"/>
        <v/>
      </c>
    </row>
    <row r="158" spans="1:10" ht="20.399999999999999" x14ac:dyDescent="0.25">
      <c r="A158" s="18" t="s">
        <v>203</v>
      </c>
      <c r="B158" s="19" t="s">
        <v>71</v>
      </c>
      <c r="C158" s="20" t="s">
        <v>72</v>
      </c>
      <c r="D158" s="21" t="s">
        <v>12</v>
      </c>
      <c r="E158" s="22">
        <v>0.53</v>
      </c>
      <c r="F158" s="22">
        <v>0.12773000000000001</v>
      </c>
      <c r="G158" s="9">
        <v>107733</v>
      </c>
      <c r="H158" s="10">
        <f t="shared" si="5"/>
        <v>13760.73609</v>
      </c>
      <c r="J158" s="1" t="str">
        <f t="shared" si="6"/>
        <v/>
      </c>
    </row>
    <row r="159" spans="1:10" x14ac:dyDescent="0.25">
      <c r="A159" s="18" t="s">
        <v>871</v>
      </c>
      <c r="B159" s="19" t="s">
        <v>100</v>
      </c>
      <c r="C159" s="20" t="s">
        <v>101</v>
      </c>
      <c r="D159" s="21" t="s">
        <v>90</v>
      </c>
      <c r="E159" s="22">
        <v>0.24399999999999999</v>
      </c>
      <c r="F159" s="22">
        <v>5.8804000000000002E-2</v>
      </c>
      <c r="G159" s="9">
        <v>6500000</v>
      </c>
      <c r="H159" s="10">
        <f t="shared" si="5"/>
        <v>382226</v>
      </c>
      <c r="J159" s="1" t="str">
        <f t="shared" si="6"/>
        <v/>
      </c>
    </row>
    <row r="160" spans="1:10" x14ac:dyDescent="0.25">
      <c r="A160" s="18" t="s">
        <v>872</v>
      </c>
      <c r="B160" s="19" t="s">
        <v>847</v>
      </c>
      <c r="C160" s="20" t="s">
        <v>848</v>
      </c>
      <c r="D160" s="21" t="s">
        <v>99</v>
      </c>
      <c r="E160" s="22">
        <v>117</v>
      </c>
      <c r="F160" s="22">
        <v>28.196999999999999</v>
      </c>
      <c r="G160" s="9">
        <v>28696</v>
      </c>
      <c r="H160" s="10">
        <f t="shared" si="5"/>
        <v>809141.11199999996</v>
      </c>
      <c r="J160" s="1" t="str">
        <f t="shared" si="6"/>
        <v/>
      </c>
    </row>
    <row r="161" spans="1:10" ht="20.399999999999999" x14ac:dyDescent="0.25">
      <c r="A161" s="15" t="s">
        <v>67</v>
      </c>
      <c r="B161" s="16" t="s">
        <v>873</v>
      </c>
      <c r="C161" s="17" t="s">
        <v>874</v>
      </c>
      <c r="D161" s="11" t="s">
        <v>184</v>
      </c>
      <c r="E161" s="52">
        <v>5.8700000000000002E-2</v>
      </c>
      <c r="F161" s="53"/>
      <c r="G161" s="7">
        <f>H161/E161</f>
        <v>1222335.74</v>
      </c>
      <c r="H161" s="8">
        <f>SUM(H162:H169)</f>
        <v>71751.107938000001</v>
      </c>
      <c r="J161" s="1" t="str">
        <f t="shared" si="6"/>
        <v/>
      </c>
    </row>
    <row r="162" spans="1:10" x14ac:dyDescent="0.25">
      <c r="A162" s="18" t="s">
        <v>200</v>
      </c>
      <c r="B162" s="19" t="s">
        <v>7</v>
      </c>
      <c r="C162" s="20" t="s">
        <v>8</v>
      </c>
      <c r="D162" s="21" t="s">
        <v>9</v>
      </c>
      <c r="E162" s="22">
        <v>30.13</v>
      </c>
      <c r="F162" s="22">
        <v>1.7686310000000001</v>
      </c>
      <c r="G16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2" s="10">
        <f t="shared" si="5"/>
        <v>0</v>
      </c>
      <c r="J162" s="1">
        <f t="shared" si="6"/>
        <v>1</v>
      </c>
    </row>
    <row r="163" spans="1:10" x14ac:dyDescent="0.25">
      <c r="A163" s="18" t="s">
        <v>199</v>
      </c>
      <c r="B163" s="19" t="s">
        <v>168</v>
      </c>
      <c r="C163" s="20" t="s">
        <v>167</v>
      </c>
      <c r="D163" s="21" t="s">
        <v>9</v>
      </c>
      <c r="E163" s="22">
        <v>2.64</v>
      </c>
      <c r="F163" s="22">
        <v>0.15496799999999999</v>
      </c>
      <c r="G163" s="9">
        <v>0</v>
      </c>
      <c r="H163" s="10">
        <f t="shared" si="5"/>
        <v>0</v>
      </c>
      <c r="J163" s="1" t="str">
        <f t="shared" si="6"/>
        <v/>
      </c>
    </row>
    <row r="164" spans="1:10" x14ac:dyDescent="0.25">
      <c r="A164" s="18" t="s">
        <v>198</v>
      </c>
      <c r="B164" s="19" t="s">
        <v>10</v>
      </c>
      <c r="C164" s="20" t="s">
        <v>11</v>
      </c>
      <c r="D164" s="21" t="s">
        <v>12</v>
      </c>
      <c r="E164" s="22">
        <v>1.08</v>
      </c>
      <c r="F164" s="22">
        <v>6.3395999999999994E-2</v>
      </c>
      <c r="G164" s="9">
        <v>143063</v>
      </c>
      <c r="H164" s="10">
        <f t="shared" si="5"/>
        <v>9069.621948</v>
      </c>
      <c r="J164" s="1" t="str">
        <f t="shared" si="6"/>
        <v/>
      </c>
    </row>
    <row r="165" spans="1:10" x14ac:dyDescent="0.25">
      <c r="A165" s="18" t="s">
        <v>197</v>
      </c>
      <c r="B165" s="19" t="s">
        <v>419</v>
      </c>
      <c r="C165" s="20" t="s">
        <v>420</v>
      </c>
      <c r="D165" s="21" t="s">
        <v>12</v>
      </c>
      <c r="E165" s="22">
        <v>3.25</v>
      </c>
      <c r="F165" s="22">
        <v>0.190775</v>
      </c>
      <c r="G165" s="9">
        <v>937</v>
      </c>
      <c r="H165" s="10">
        <f t="shared" si="5"/>
        <v>178.75617500000001</v>
      </c>
      <c r="J165" s="1" t="str">
        <f t="shared" si="6"/>
        <v/>
      </c>
    </row>
    <row r="166" spans="1:10" ht="30.6" x14ac:dyDescent="0.25">
      <c r="A166" s="18" t="s">
        <v>196</v>
      </c>
      <c r="B166" s="19" t="s">
        <v>28</v>
      </c>
      <c r="C166" s="20" t="s">
        <v>29</v>
      </c>
      <c r="D166" s="21" t="s">
        <v>12</v>
      </c>
      <c r="E166" s="22">
        <v>0.81</v>
      </c>
      <c r="F166" s="22">
        <v>4.7546999999999999E-2</v>
      </c>
      <c r="G166" s="9">
        <v>151445</v>
      </c>
      <c r="H166" s="10">
        <f t="shared" si="5"/>
        <v>7200.7554149999996</v>
      </c>
      <c r="J166" s="1" t="str">
        <f t="shared" si="6"/>
        <v/>
      </c>
    </row>
    <row r="167" spans="1:10" x14ac:dyDescent="0.25">
      <c r="A167" s="18" t="s">
        <v>195</v>
      </c>
      <c r="B167" s="19" t="s">
        <v>49</v>
      </c>
      <c r="C167" s="20" t="s">
        <v>50</v>
      </c>
      <c r="D167" s="21" t="s">
        <v>12</v>
      </c>
      <c r="E167" s="22">
        <v>0.75</v>
      </c>
      <c r="F167" s="22">
        <v>4.4025000000000002E-2</v>
      </c>
      <c r="G167" s="9">
        <v>27016</v>
      </c>
      <c r="H167" s="10">
        <f t="shared" si="5"/>
        <v>1189.3794</v>
      </c>
      <c r="J167" s="1" t="str">
        <f t="shared" si="6"/>
        <v/>
      </c>
    </row>
    <row r="168" spans="1:10" x14ac:dyDescent="0.25">
      <c r="A168" s="18" t="s">
        <v>194</v>
      </c>
      <c r="B168" s="19" t="s">
        <v>91</v>
      </c>
      <c r="C168" s="20" t="s">
        <v>92</v>
      </c>
      <c r="D168" s="21" t="s">
        <v>87</v>
      </c>
      <c r="E168" s="22">
        <v>3.85</v>
      </c>
      <c r="F168" s="22">
        <v>0.225995</v>
      </c>
      <c r="G168" s="9">
        <v>1000</v>
      </c>
      <c r="H168" s="10">
        <f t="shared" si="5"/>
        <v>225.995</v>
      </c>
      <c r="J168" s="1" t="str">
        <f t="shared" si="6"/>
        <v/>
      </c>
    </row>
    <row r="169" spans="1:10" ht="20.399999999999999" x14ac:dyDescent="0.25">
      <c r="A169" s="18" t="s">
        <v>875</v>
      </c>
      <c r="B169" s="19" t="s">
        <v>876</v>
      </c>
      <c r="C169" s="20" t="s">
        <v>877</v>
      </c>
      <c r="D169" s="21" t="s">
        <v>87</v>
      </c>
      <c r="E169" s="22">
        <v>2.04</v>
      </c>
      <c r="F169" s="22">
        <v>0.11974799999999999</v>
      </c>
      <c r="G169" s="9">
        <v>450000</v>
      </c>
      <c r="H169" s="10">
        <f t="shared" si="5"/>
        <v>53886.6</v>
      </c>
      <c r="J169" s="1" t="str">
        <f t="shared" si="6"/>
        <v/>
      </c>
    </row>
    <row r="170" spans="1:10" ht="20.399999999999999" x14ac:dyDescent="0.25">
      <c r="A170" s="15" t="s">
        <v>70</v>
      </c>
      <c r="B170" s="16" t="s">
        <v>878</v>
      </c>
      <c r="C170" s="17" t="s">
        <v>879</v>
      </c>
      <c r="D170" s="11" t="s">
        <v>184</v>
      </c>
      <c r="E170" s="52">
        <v>5.8700000000000002E-2</v>
      </c>
      <c r="F170" s="53"/>
      <c r="G170" s="7">
        <f>H170/E170</f>
        <v>1412352.06</v>
      </c>
      <c r="H170" s="8">
        <f>SUM(H171:H175)</f>
        <v>82905.065922000009</v>
      </c>
      <c r="J170" s="1" t="str">
        <f t="shared" si="6"/>
        <v/>
      </c>
    </row>
    <row r="171" spans="1:10" x14ac:dyDescent="0.25">
      <c r="A171" s="18" t="s">
        <v>191</v>
      </c>
      <c r="B171" s="19" t="s">
        <v>7</v>
      </c>
      <c r="C171" s="20" t="s">
        <v>8</v>
      </c>
      <c r="D171" s="21" t="s">
        <v>9</v>
      </c>
      <c r="E171" s="22">
        <v>6.9</v>
      </c>
      <c r="F171" s="22">
        <v>0.40503</v>
      </c>
      <c r="G17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1" s="10">
        <f t="shared" si="5"/>
        <v>0</v>
      </c>
      <c r="J171" s="1">
        <f t="shared" si="6"/>
        <v>1</v>
      </c>
    </row>
    <row r="172" spans="1:10" x14ac:dyDescent="0.25">
      <c r="A172" s="18" t="s">
        <v>190</v>
      </c>
      <c r="B172" s="19" t="s">
        <v>168</v>
      </c>
      <c r="C172" s="20" t="s">
        <v>167</v>
      </c>
      <c r="D172" s="21" t="s">
        <v>9</v>
      </c>
      <c r="E172" s="22">
        <v>1.1399999999999999</v>
      </c>
      <c r="F172" s="22">
        <v>6.6918000000000005E-2</v>
      </c>
      <c r="G172" s="9">
        <v>0</v>
      </c>
      <c r="H172" s="10">
        <f t="shared" si="5"/>
        <v>0</v>
      </c>
      <c r="J172" s="1" t="str">
        <f t="shared" si="6"/>
        <v/>
      </c>
    </row>
    <row r="173" spans="1:10" x14ac:dyDescent="0.25">
      <c r="A173" s="18" t="s">
        <v>189</v>
      </c>
      <c r="B173" s="19" t="s">
        <v>419</v>
      </c>
      <c r="C173" s="20" t="s">
        <v>420</v>
      </c>
      <c r="D173" s="21" t="s">
        <v>12</v>
      </c>
      <c r="E173" s="22">
        <v>4.8600000000000003</v>
      </c>
      <c r="F173" s="22">
        <v>0.28528199999999998</v>
      </c>
      <c r="G173" s="9">
        <v>937</v>
      </c>
      <c r="H173" s="10">
        <f t="shared" si="5"/>
        <v>267.309234</v>
      </c>
      <c r="J173" s="1" t="str">
        <f t="shared" si="6"/>
        <v/>
      </c>
    </row>
    <row r="174" spans="1:10" x14ac:dyDescent="0.25">
      <c r="A174" s="18" t="s">
        <v>188</v>
      </c>
      <c r="B174" s="19" t="s">
        <v>49</v>
      </c>
      <c r="C174" s="20" t="s">
        <v>50</v>
      </c>
      <c r="D174" s="21" t="s">
        <v>12</v>
      </c>
      <c r="E174" s="22">
        <v>1.1399999999999999</v>
      </c>
      <c r="F174" s="22">
        <v>6.6918000000000005E-2</v>
      </c>
      <c r="G174" s="9">
        <v>27016</v>
      </c>
      <c r="H174" s="10">
        <f t="shared" si="5"/>
        <v>1807.8566880000001</v>
      </c>
      <c r="J174" s="1" t="str">
        <f t="shared" si="6"/>
        <v/>
      </c>
    </row>
    <row r="175" spans="1:10" ht="20.399999999999999" x14ac:dyDescent="0.25">
      <c r="A175" s="18" t="s">
        <v>187</v>
      </c>
      <c r="B175" s="19" t="s">
        <v>876</v>
      </c>
      <c r="C175" s="20" t="s">
        <v>877</v>
      </c>
      <c r="D175" s="21" t="s">
        <v>87</v>
      </c>
      <c r="E175" s="22">
        <v>3.06</v>
      </c>
      <c r="F175" s="22">
        <v>0.179622</v>
      </c>
      <c r="G175" s="9">
        <v>450000</v>
      </c>
      <c r="H175" s="10">
        <f t="shared" si="5"/>
        <v>80829.900000000009</v>
      </c>
      <c r="J175" s="1" t="str">
        <f t="shared" si="6"/>
        <v/>
      </c>
    </row>
    <row r="176" spans="1:10" x14ac:dyDescent="0.25">
      <c r="A176" s="46"/>
      <c r="B176" s="49"/>
      <c r="C176" s="50"/>
      <c r="D176" s="50"/>
      <c r="E176" s="50"/>
      <c r="F176" s="50"/>
      <c r="G176" s="51"/>
      <c r="H176" s="48"/>
      <c r="J176" s="1" t="str">
        <f t="shared" si="6"/>
        <v/>
      </c>
    </row>
    <row r="177" spans="1:10" x14ac:dyDescent="0.25">
      <c r="A177" s="15"/>
      <c r="B177" s="16"/>
      <c r="C177" s="23" t="s">
        <v>163</v>
      </c>
      <c r="D177" s="11"/>
      <c r="E177" s="11"/>
      <c r="F177" s="11"/>
      <c r="G177" s="11"/>
      <c r="H177" s="8"/>
      <c r="J177" s="1" t="str">
        <f t="shared" si="6"/>
        <v/>
      </c>
    </row>
    <row r="178" spans="1:10" x14ac:dyDescent="0.25">
      <c r="A178" s="15"/>
      <c r="B178" s="16"/>
      <c r="C178" s="23" t="s">
        <v>162</v>
      </c>
      <c r="D178" s="11" t="s">
        <v>161</v>
      </c>
      <c r="E178" s="11"/>
      <c r="F178" s="11"/>
      <c r="G178" s="11"/>
      <c r="H178" s="8">
        <f>SUMIF($B$104:$B$175,"000001",$F$104:$F$175)</f>
        <v>147.033693</v>
      </c>
      <c r="J178" s="1" t="str">
        <f t="shared" si="6"/>
        <v/>
      </c>
    </row>
    <row r="179" spans="1:10" x14ac:dyDescent="0.25">
      <c r="A179" s="15"/>
      <c r="B179" s="16"/>
      <c r="C179" s="23" t="s">
        <v>160</v>
      </c>
      <c r="D179" s="11" t="s">
        <v>85</v>
      </c>
      <c r="E179" s="11"/>
      <c r="F179" s="11"/>
      <c r="G179" s="11"/>
      <c r="H179" s="8">
        <f>SUMIF($B$104:$B$175,"000001",$H$104:$H$175)</f>
        <v>0</v>
      </c>
      <c r="J179" s="1" t="str">
        <f t="shared" si="6"/>
        <v/>
      </c>
    </row>
    <row r="180" spans="1:10" x14ac:dyDescent="0.25">
      <c r="A180" s="15"/>
      <c r="B180" s="16"/>
      <c r="C180" s="23" t="s">
        <v>159</v>
      </c>
      <c r="D180" s="11" t="s">
        <v>85</v>
      </c>
      <c r="E180" s="11"/>
      <c r="F180" s="11"/>
      <c r="G180" s="11"/>
      <c r="H180" s="8">
        <f>SUMIF($D$104:$D$175,"МАШ-Ч",$H$104:$H$175)</f>
        <v>1218697.5521437502</v>
      </c>
      <c r="J180" s="1" t="str">
        <f t="shared" si="6"/>
        <v/>
      </c>
    </row>
    <row r="181" spans="1:10" x14ac:dyDescent="0.25">
      <c r="A181" s="15"/>
      <c r="B181" s="16"/>
      <c r="C181" s="23" t="s">
        <v>158</v>
      </c>
      <c r="D181" s="11" t="s">
        <v>85</v>
      </c>
      <c r="E181" s="11"/>
      <c r="F181" s="11"/>
      <c r="G181" s="11"/>
      <c r="H181" s="8" t="e">
        <f>SUMIFS($H$104:$H$175,$D$104:$D$175,"М3",$F$104:$F$175,"&gt;0")+SUMIFS($H$104:$H$175,$D$104:$D$175,"Т",$F$104:$F$175,"&gt;0")+SUMIFS($H$104:$H$175,$D$104:$D$175,"М2",$F$104:$F$175,"&gt;0")+SUMIF($B$104:$B$175,"МЕТИЗЫ",$H$104:$H$175)+SUMIF($B$104:$B$175,"ЗАКЛ.ДЕТАЛИ",$H$104:$H$175)+SUMIFS($H$104:$H$175,$D$104:$D$175,"ШТ",$F$104:$F$175,"&gt;0")</f>
        <v>#VALUE!</v>
      </c>
      <c r="J181" s="1" t="str">
        <f t="shared" si="6"/>
        <v/>
      </c>
    </row>
    <row r="182" spans="1:10" x14ac:dyDescent="0.25">
      <c r="A182" s="15"/>
      <c r="B182" s="16"/>
      <c r="C182" s="23" t="s">
        <v>155</v>
      </c>
      <c r="D182" s="11" t="s">
        <v>85</v>
      </c>
      <c r="E18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82" s="11"/>
      <c r="G182" s="11"/>
      <c r="H182" s="8" t="e">
        <f>_xlfn.CEILING.MATH(H181*E182)</f>
        <v>#VALUE!</v>
      </c>
      <c r="J182" s="1" t="str">
        <f t="shared" si="6"/>
        <v/>
      </c>
    </row>
    <row r="183" spans="1:10" x14ac:dyDescent="0.25">
      <c r="A183" s="15"/>
      <c r="B183" s="16"/>
      <c r="C183" s="23" t="s">
        <v>156</v>
      </c>
      <c r="D183" s="11" t="s">
        <v>85</v>
      </c>
      <c r="E183" s="11"/>
      <c r="F183" s="11"/>
      <c r="G183" s="11"/>
      <c r="H183" s="8" t="e">
        <f>SUM(H179:H182)</f>
        <v>#VALUE!</v>
      </c>
      <c r="J183" s="1" t="str">
        <f t="shared" si="6"/>
        <v/>
      </c>
    </row>
    <row r="184" spans="1:10" x14ac:dyDescent="0.25">
      <c r="A184" s="46"/>
      <c r="B184" s="49"/>
      <c r="C184" s="50"/>
      <c r="D184" s="50"/>
      <c r="E184" s="50"/>
      <c r="F184" s="50"/>
      <c r="G184" s="51"/>
      <c r="H184" s="48"/>
      <c r="J184" s="1" t="str">
        <f t="shared" si="6"/>
        <v/>
      </c>
    </row>
    <row r="185" spans="1:10" x14ac:dyDescent="0.25">
      <c r="A185" s="46"/>
      <c r="B185" s="49" t="s">
        <v>185</v>
      </c>
      <c r="C185" s="50"/>
      <c r="D185" s="50"/>
      <c r="E185" s="50"/>
      <c r="F185" s="50"/>
      <c r="G185" s="51"/>
      <c r="H185" s="48"/>
      <c r="J185" s="1" t="str">
        <f t="shared" si="6"/>
        <v/>
      </c>
    </row>
    <row r="186" spans="1:10" x14ac:dyDescent="0.25">
      <c r="A186" s="15" t="s">
        <v>73</v>
      </c>
      <c r="B186" s="16" t="s">
        <v>173</v>
      </c>
      <c r="C186" s="17" t="s">
        <v>172</v>
      </c>
      <c r="D186" s="11" t="s">
        <v>171</v>
      </c>
      <c r="E186" s="52">
        <v>2.06E-2</v>
      </c>
      <c r="F186" s="53"/>
      <c r="G186" s="7">
        <f>H186/E186</f>
        <v>57476413.289999999</v>
      </c>
      <c r="H186" s="8">
        <f>SUM(H187:H194)</f>
        <v>1184014.113774</v>
      </c>
      <c r="J186" s="1" t="str">
        <f t="shared" si="6"/>
        <v/>
      </c>
    </row>
    <row r="187" spans="1:10" x14ac:dyDescent="0.25">
      <c r="A187" s="18" t="s">
        <v>183</v>
      </c>
      <c r="B187" s="19" t="s">
        <v>7</v>
      </c>
      <c r="C187" s="20" t="s">
        <v>8</v>
      </c>
      <c r="D187" s="21" t="s">
        <v>9</v>
      </c>
      <c r="E187" s="22">
        <v>180</v>
      </c>
      <c r="F187" s="22">
        <v>3.7080000000000002</v>
      </c>
      <c r="G18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7" s="10">
        <f t="shared" ref="H187:H194" si="7">G187*F187</f>
        <v>0</v>
      </c>
      <c r="J187" s="1">
        <f t="shared" si="6"/>
        <v>1</v>
      </c>
    </row>
    <row r="188" spans="1:10" x14ac:dyDescent="0.25">
      <c r="A188" s="18" t="s">
        <v>182</v>
      </c>
      <c r="B188" s="19" t="s">
        <v>168</v>
      </c>
      <c r="C188" s="20" t="s">
        <v>167</v>
      </c>
      <c r="D188" s="21" t="s">
        <v>9</v>
      </c>
      <c r="E188" s="22">
        <v>18.13</v>
      </c>
      <c r="F188" s="22">
        <v>0.37347799999999998</v>
      </c>
      <c r="G188" s="9">
        <v>0</v>
      </c>
      <c r="H188" s="10">
        <f t="shared" si="7"/>
        <v>0</v>
      </c>
      <c r="J188" s="1" t="str">
        <f t="shared" si="6"/>
        <v/>
      </c>
    </row>
    <row r="189" spans="1:10" x14ac:dyDescent="0.25">
      <c r="A189" s="18" t="s">
        <v>181</v>
      </c>
      <c r="B189" s="19" t="s">
        <v>20</v>
      </c>
      <c r="C189" s="20" t="s">
        <v>21</v>
      </c>
      <c r="D189" s="21" t="s">
        <v>12</v>
      </c>
      <c r="E189" s="22">
        <v>48</v>
      </c>
      <c r="F189" s="22">
        <v>0.98880000000000001</v>
      </c>
      <c r="G189" s="9">
        <v>1546</v>
      </c>
      <c r="H189" s="10">
        <f t="shared" si="7"/>
        <v>1528.6848</v>
      </c>
      <c r="J189" s="1" t="str">
        <f t="shared" si="6"/>
        <v/>
      </c>
    </row>
    <row r="190" spans="1:10" ht="30.6" x14ac:dyDescent="0.25">
      <c r="A190" s="18" t="s">
        <v>180</v>
      </c>
      <c r="B190" s="19" t="s">
        <v>31</v>
      </c>
      <c r="C190" s="20" t="s">
        <v>32</v>
      </c>
      <c r="D190" s="21" t="s">
        <v>12</v>
      </c>
      <c r="E190" s="22">
        <v>18</v>
      </c>
      <c r="F190" s="22">
        <v>0.37080000000000002</v>
      </c>
      <c r="G190" s="9">
        <v>0</v>
      </c>
      <c r="H190" s="10">
        <f t="shared" si="7"/>
        <v>0</v>
      </c>
      <c r="J190" s="1" t="str">
        <f t="shared" si="6"/>
        <v/>
      </c>
    </row>
    <row r="191" spans="1:10" ht="20.399999999999999" x14ac:dyDescent="0.25">
      <c r="A191" s="18" t="s">
        <v>179</v>
      </c>
      <c r="B191" s="19" t="s">
        <v>71</v>
      </c>
      <c r="C191" s="20" t="s">
        <v>72</v>
      </c>
      <c r="D191" s="21" t="s">
        <v>12</v>
      </c>
      <c r="E191" s="22">
        <v>0.13</v>
      </c>
      <c r="F191" s="22">
        <v>2.6779999999999998E-3</v>
      </c>
      <c r="G191" s="9">
        <v>107733</v>
      </c>
      <c r="H191" s="10">
        <f t="shared" si="7"/>
        <v>288.50897399999997</v>
      </c>
      <c r="J191" s="1" t="str">
        <f t="shared" si="6"/>
        <v/>
      </c>
    </row>
    <row r="192" spans="1:10" x14ac:dyDescent="0.25">
      <c r="A192" s="18" t="s">
        <v>178</v>
      </c>
      <c r="B192" s="19" t="s">
        <v>91</v>
      </c>
      <c r="C192" s="20" t="s">
        <v>92</v>
      </c>
      <c r="D192" s="21" t="s">
        <v>87</v>
      </c>
      <c r="E192" s="22">
        <v>0.2</v>
      </c>
      <c r="F192" s="22">
        <v>4.1200000000000004E-3</v>
      </c>
      <c r="G192" s="9">
        <v>1000</v>
      </c>
      <c r="H192" s="10">
        <f t="shared" si="7"/>
        <v>4.12</v>
      </c>
      <c r="J192" s="1" t="str">
        <f t="shared" si="6"/>
        <v/>
      </c>
    </row>
    <row r="193" spans="1:10" x14ac:dyDescent="0.25">
      <c r="A193" s="18" t="s">
        <v>177</v>
      </c>
      <c r="B193" s="19" t="s">
        <v>110</v>
      </c>
      <c r="C193" s="20" t="s">
        <v>111</v>
      </c>
      <c r="D193" s="21" t="s">
        <v>99</v>
      </c>
      <c r="E193" s="22">
        <v>250</v>
      </c>
      <c r="F193" s="22">
        <v>5.15</v>
      </c>
      <c r="G193" s="9">
        <v>2500</v>
      </c>
      <c r="H193" s="10">
        <f t="shared" si="7"/>
        <v>12875</v>
      </c>
      <c r="J193" s="1" t="str">
        <f t="shared" si="6"/>
        <v/>
      </c>
    </row>
    <row r="194" spans="1:10" x14ac:dyDescent="0.25">
      <c r="A194" s="18" t="s">
        <v>478</v>
      </c>
      <c r="B194" s="19" t="s">
        <v>129</v>
      </c>
      <c r="C194" s="20" t="s">
        <v>130</v>
      </c>
      <c r="D194" s="21" t="s">
        <v>87</v>
      </c>
      <c r="E194" s="22">
        <v>102</v>
      </c>
      <c r="F194" s="22">
        <v>2.1012</v>
      </c>
      <c r="G194" s="9">
        <v>556500</v>
      </c>
      <c r="H194" s="10">
        <f t="shared" si="7"/>
        <v>1169317.8</v>
      </c>
      <c r="J194" s="1" t="str">
        <f t="shared" si="6"/>
        <v/>
      </c>
    </row>
    <row r="195" spans="1:10" x14ac:dyDescent="0.25">
      <c r="A195" s="46"/>
      <c r="B195" s="49"/>
      <c r="C195" s="50"/>
      <c r="D195" s="50"/>
      <c r="E195" s="50"/>
      <c r="F195" s="50"/>
      <c r="G195" s="51"/>
      <c r="H195" s="48"/>
      <c r="J195" s="1" t="str">
        <f t="shared" si="6"/>
        <v/>
      </c>
    </row>
    <row r="196" spans="1:10" x14ac:dyDescent="0.25">
      <c r="A196" s="15"/>
      <c r="B196" s="16"/>
      <c r="C196" s="23" t="s">
        <v>163</v>
      </c>
      <c r="D196" s="11"/>
      <c r="E196" s="11"/>
      <c r="F196" s="11"/>
      <c r="G196" s="11"/>
      <c r="H196" s="8"/>
      <c r="J196" s="1" t="str">
        <f t="shared" si="6"/>
        <v/>
      </c>
    </row>
    <row r="197" spans="1:10" x14ac:dyDescent="0.25">
      <c r="A197" s="15"/>
      <c r="B197" s="16"/>
      <c r="C197" s="23" t="s">
        <v>162</v>
      </c>
      <c r="D197" s="11" t="s">
        <v>161</v>
      </c>
      <c r="E197" s="11"/>
      <c r="F197" s="11"/>
      <c r="G197" s="11"/>
      <c r="H197" s="8">
        <f>SUMIF($B$186:$B$194,"000001",$F$186:$F$194)</f>
        <v>3.7080000000000002</v>
      </c>
      <c r="J197" s="1" t="str">
        <f t="shared" si="6"/>
        <v/>
      </c>
    </row>
    <row r="198" spans="1:10" x14ac:dyDescent="0.25">
      <c r="A198" s="15"/>
      <c r="B198" s="16"/>
      <c r="C198" s="23" t="s">
        <v>160</v>
      </c>
      <c r="D198" s="11" t="s">
        <v>85</v>
      </c>
      <c r="E198" s="11"/>
      <c r="F198" s="11"/>
      <c r="G198" s="11"/>
      <c r="H198" s="8">
        <f>SUMIF($B$186:$B$194,"000001",$H$186:$H$194)</f>
        <v>0</v>
      </c>
      <c r="J198" s="1" t="str">
        <f t="shared" si="6"/>
        <v/>
      </c>
    </row>
    <row r="199" spans="1:10" x14ac:dyDescent="0.25">
      <c r="A199" s="15"/>
      <c r="B199" s="16"/>
      <c r="C199" s="23" t="s">
        <v>159</v>
      </c>
      <c r="D199" s="11" t="s">
        <v>85</v>
      </c>
      <c r="E199" s="11"/>
      <c r="F199" s="11"/>
      <c r="G199" s="11"/>
      <c r="H199" s="8">
        <f>SUMIF($D$186:$D$194,"МАШ-Ч",$H$186:$H$194)</f>
        <v>1817.1937739999998</v>
      </c>
      <c r="J199" s="1" t="str">
        <f t="shared" si="6"/>
        <v/>
      </c>
    </row>
    <row r="200" spans="1:10" x14ac:dyDescent="0.25">
      <c r="A200" s="15"/>
      <c r="B200" s="16"/>
      <c r="C200" s="23" t="s">
        <v>158</v>
      </c>
      <c r="D200" s="11" t="s">
        <v>85</v>
      </c>
      <c r="E200" s="11"/>
      <c r="F200" s="11"/>
      <c r="G200" s="11"/>
      <c r="H200" s="8">
        <f>SUMIFS($H$186:$H$194,$D$186:$D$194,"М3",$F$186:$F$194,"&gt;0")+SUMIFS($H$186:$H$194,$D$186:$D$194,"Т",$F$186:$F$194,"&gt;0")+SUMIFS($H$186:$H$194,$D$186:$D$194,"М2",$F$186:$F$194,"&gt;0")+SUMIF($B$186:$B$194,"МЕТИЗЫ",$H$186:$H$194)+SUMIF($B$186:$B$194,"ЗАКЛ.ДЕТАЛИ",$H$186:$H$194)+SUMIFS($H$186:$H$194,$D$186:$D$194,"ШТ",$F$186:$F$194,"&gt;0")</f>
        <v>1182196.9200000002</v>
      </c>
      <c r="J200" s="1" t="str">
        <f t="shared" si="6"/>
        <v/>
      </c>
    </row>
    <row r="201" spans="1:10" x14ac:dyDescent="0.25">
      <c r="A201" s="15"/>
      <c r="B201" s="16"/>
      <c r="C201" s="23" t="s">
        <v>155</v>
      </c>
      <c r="D201" s="11" t="s">
        <v>85</v>
      </c>
      <c r="E201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01" s="11"/>
      <c r="G201" s="11"/>
      <c r="H201" s="8">
        <f>_xlfn.CEILING.MATH(H200*E201)</f>
        <v>59110</v>
      </c>
      <c r="J201" s="1" t="str">
        <f t="shared" si="6"/>
        <v/>
      </c>
    </row>
    <row r="202" spans="1:10" x14ac:dyDescent="0.25">
      <c r="A202" s="15"/>
      <c r="B202" s="16"/>
      <c r="C202" s="23" t="s">
        <v>156</v>
      </c>
      <c r="D202" s="11" t="s">
        <v>85</v>
      </c>
      <c r="E202" s="11"/>
      <c r="F202" s="11"/>
      <c r="G202" s="11"/>
      <c r="H202" s="8">
        <f>SUM(H198:H201)</f>
        <v>1243124.1137740002</v>
      </c>
      <c r="J202" s="1" t="str">
        <f t="shared" si="6"/>
        <v/>
      </c>
    </row>
    <row r="203" spans="1:10" x14ac:dyDescent="0.25">
      <c r="A203" s="46"/>
      <c r="B203" s="49"/>
      <c r="C203" s="50"/>
      <c r="D203" s="50"/>
      <c r="E203" s="50"/>
      <c r="F203" s="50"/>
      <c r="G203" s="51"/>
      <c r="H203" s="48"/>
      <c r="J203" s="1" t="str">
        <f t="shared" si="6"/>
        <v/>
      </c>
    </row>
    <row r="204" spans="1:10" x14ac:dyDescent="0.25">
      <c r="A204" s="46"/>
      <c r="B204" s="49"/>
      <c r="C204" s="50"/>
      <c r="D204" s="50"/>
      <c r="E204" s="50"/>
      <c r="F204" s="50"/>
      <c r="G204" s="51"/>
      <c r="H204" s="48"/>
      <c r="J204" s="1" t="str">
        <f t="shared" si="6"/>
        <v/>
      </c>
    </row>
    <row r="205" spans="1:10" x14ac:dyDescent="0.25">
      <c r="A205" s="46"/>
      <c r="B205" s="49"/>
      <c r="C205" s="50"/>
      <c r="D205" s="50"/>
      <c r="E205" s="50"/>
      <c r="F205" s="50"/>
      <c r="G205" s="51"/>
      <c r="H205" s="48"/>
      <c r="J205" s="1" t="str">
        <f t="shared" si="6"/>
        <v/>
      </c>
    </row>
    <row r="206" spans="1:10" x14ac:dyDescent="0.25">
      <c r="A206" s="15"/>
      <c r="B206" s="16"/>
      <c r="C206" s="23" t="s">
        <v>164</v>
      </c>
      <c r="D206" s="11"/>
      <c r="E206" s="11"/>
      <c r="F206" s="11"/>
      <c r="G206" s="11"/>
      <c r="H206" s="8"/>
      <c r="J206" s="1" t="str">
        <f t="shared" si="6"/>
        <v/>
      </c>
    </row>
    <row r="207" spans="1:10" x14ac:dyDescent="0.25">
      <c r="A207" s="46"/>
      <c r="B207" s="49"/>
      <c r="C207" s="50"/>
      <c r="D207" s="50"/>
      <c r="E207" s="50"/>
      <c r="F207" s="50"/>
      <c r="G207" s="51"/>
      <c r="H207" s="48"/>
      <c r="J207" s="1" t="str">
        <f t="shared" si="6"/>
        <v/>
      </c>
    </row>
    <row r="208" spans="1:10" x14ac:dyDescent="0.25">
      <c r="A208" s="15"/>
      <c r="B208" s="16"/>
      <c r="C208" s="23" t="s">
        <v>163</v>
      </c>
      <c r="D208" s="11"/>
      <c r="E208" s="11"/>
      <c r="F208" s="11"/>
      <c r="G208" s="11"/>
      <c r="H208" s="8"/>
      <c r="J208" s="1" t="str">
        <f t="shared" si="6"/>
        <v/>
      </c>
    </row>
    <row r="209" spans="1:10" x14ac:dyDescent="0.25">
      <c r="A209" s="15"/>
      <c r="B209" s="16"/>
      <c r="C209" s="23" t="s">
        <v>162</v>
      </c>
      <c r="D209" s="11" t="s">
        <v>161</v>
      </c>
      <c r="E209" s="11"/>
      <c r="F209" s="11"/>
      <c r="G209" s="11"/>
      <c r="H209" s="8">
        <f>SUMIFS($H$15:$H$202,$C$15:$C$202,"ЗАТРАТЫ ТРУДА РАБОЧИХ",$D$15:$D$202,"ЧЕЛ-ЧАС")</f>
        <v>210.60110499999999</v>
      </c>
      <c r="I209" s="12">
        <v>2</v>
      </c>
      <c r="J209" s="1" t="str">
        <f t="shared" ref="J209:J272" si="8">IF(OR(B209="000001",B209="021955"),1,"")</f>
        <v/>
      </c>
    </row>
    <row r="210" spans="1:10" x14ac:dyDescent="0.25">
      <c r="A210" s="15"/>
      <c r="B210" s="16"/>
      <c r="C210" s="23" t="s">
        <v>160</v>
      </c>
      <c r="D210" s="11" t="s">
        <v>85</v>
      </c>
      <c r="E210" s="11"/>
      <c r="F210" s="11"/>
      <c r="G210" s="11"/>
      <c r="H210" s="8">
        <f>SUMIFS($H$15:$H$202,$C$15:$C$202,"ЗАРПЛАТА",$D$15:$D$202,"СУМ")</f>
        <v>0</v>
      </c>
      <c r="I210" s="12">
        <v>2</v>
      </c>
      <c r="J210" s="1" t="str">
        <f t="shared" si="8"/>
        <v/>
      </c>
    </row>
    <row r="211" spans="1:10" x14ac:dyDescent="0.25">
      <c r="A211" s="15"/>
      <c r="B211" s="16"/>
      <c r="C211" s="23" t="s">
        <v>159</v>
      </c>
      <c r="D211" s="11" t="s">
        <v>85</v>
      </c>
      <c r="E211" s="11"/>
      <c r="F211" s="11"/>
      <c r="G211" s="11"/>
      <c r="H211" s="8">
        <f>SUMIFS($H$15:$H$202,$C$15:$C$202,"ЭКСПЛУАТАЦИЯ МАШИН",$D$15:$D$202,"СУМ")</f>
        <v>2213620.7471157499</v>
      </c>
      <c r="I211" s="12">
        <v>2</v>
      </c>
      <c r="J211" s="1" t="str">
        <f t="shared" si="8"/>
        <v/>
      </c>
    </row>
    <row r="212" spans="1:10" x14ac:dyDescent="0.25">
      <c r="A212" s="15"/>
      <c r="B212" s="16"/>
      <c r="C212" s="23" t="s">
        <v>158</v>
      </c>
      <c r="D212" s="11" t="s">
        <v>85</v>
      </c>
      <c r="E212" s="11"/>
      <c r="F212" s="11"/>
      <c r="G212" s="11"/>
      <c r="H212" s="8" t="e">
        <f>SUMIFS($H$15:$H$202,$C$15:$C$202,"СТРОИТЕЛЬНЫЕ МАТЕРИАЛЫ",$D$15:$D$202,"СУМ")</f>
        <v>#VALUE!</v>
      </c>
      <c r="I212" s="12">
        <v>2</v>
      </c>
      <c r="J212" s="1" t="str">
        <f t="shared" si="8"/>
        <v/>
      </c>
    </row>
    <row r="213" spans="1:10" x14ac:dyDescent="0.25">
      <c r="A213" s="15"/>
      <c r="B213" s="16"/>
      <c r="C213" s="23" t="s">
        <v>155</v>
      </c>
      <c r="D213" s="11" t="s">
        <v>85</v>
      </c>
      <c r="E213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3" s="11"/>
      <c r="G213" s="11"/>
      <c r="H213" s="8" t="e">
        <f>_xlfn.CEILING.MATH(H212*E213)</f>
        <v>#VALUE!</v>
      </c>
      <c r="J213" s="1" t="str">
        <f t="shared" si="8"/>
        <v/>
      </c>
    </row>
    <row r="214" spans="1:10" x14ac:dyDescent="0.25">
      <c r="A214" s="15"/>
      <c r="B214" s="16"/>
      <c r="C214" s="23" t="s">
        <v>156</v>
      </c>
      <c r="D214" s="11" t="s">
        <v>85</v>
      </c>
      <c r="E214" s="11"/>
      <c r="F214" s="11"/>
      <c r="G214" s="11"/>
      <c r="H214" s="8" t="e">
        <f>SUM(H210:H213)</f>
        <v>#VALUE!</v>
      </c>
      <c r="J214" s="1" t="str">
        <f t="shared" si="8"/>
        <v/>
      </c>
    </row>
    <row r="215" spans="1:10" x14ac:dyDescent="0.25">
      <c r="A215" s="46"/>
      <c r="B215" s="49"/>
      <c r="C215" s="50"/>
      <c r="D215" s="50"/>
      <c r="E215" s="50"/>
      <c r="F215" s="50"/>
      <c r="G215" s="51"/>
      <c r="H215" s="48"/>
      <c r="J215" s="1" t="str">
        <f t="shared" si="8"/>
        <v/>
      </c>
    </row>
    <row r="216" spans="1:10" x14ac:dyDescent="0.25">
      <c r="A216" s="46"/>
      <c r="B216" s="49"/>
      <c r="C216" s="50"/>
      <c r="D216" s="50"/>
      <c r="E216" s="50"/>
      <c r="F216" s="50"/>
      <c r="G216" s="51"/>
      <c r="H216" s="48"/>
      <c r="J216" s="1" t="str">
        <f t="shared" si="8"/>
        <v/>
      </c>
    </row>
    <row r="217" spans="1:10" x14ac:dyDescent="0.25">
      <c r="A217" s="15"/>
      <c r="B217" s="16"/>
      <c r="C217" s="23" t="s">
        <v>881</v>
      </c>
      <c r="D217" s="11" t="s">
        <v>85</v>
      </c>
      <c r="E217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17" s="11"/>
      <c r="G217" s="11"/>
      <c r="H217" s="8" t="e">
        <f>H214*E217</f>
        <v>#VALUE!</v>
      </c>
      <c r="J217" s="1" t="str">
        <f t="shared" si="8"/>
        <v/>
      </c>
    </row>
    <row r="218" spans="1:10" x14ac:dyDescent="0.25">
      <c r="A218" s="15"/>
      <c r="B218" s="16"/>
      <c r="C218" s="23" t="s">
        <v>1204</v>
      </c>
      <c r="D218" s="11" t="s">
        <v>85</v>
      </c>
      <c r="E218" s="11"/>
      <c r="F218" s="11"/>
      <c r="G218" s="11"/>
      <c r="H218" s="8" t="e">
        <f>H217+H214</f>
        <v>#VALUE!</v>
      </c>
      <c r="J218" s="1" t="str">
        <f t="shared" si="8"/>
        <v/>
      </c>
    </row>
    <row r="219" spans="1:10" x14ac:dyDescent="0.25">
      <c r="A219" s="46"/>
      <c r="B219" s="49"/>
      <c r="C219" s="50"/>
      <c r="D219" s="50"/>
      <c r="E219" s="50"/>
      <c r="F219" s="50"/>
      <c r="G219" s="51"/>
      <c r="H219" s="48"/>
      <c r="J219" s="1" t="str">
        <f t="shared" si="8"/>
        <v/>
      </c>
    </row>
    <row r="220" spans="1:10" x14ac:dyDescent="0.25">
      <c r="A220" s="15"/>
      <c r="B220" s="16"/>
      <c r="C220" s="23" t="s">
        <v>157</v>
      </c>
      <c r="D220" s="11" t="s">
        <v>85</v>
      </c>
      <c r="E220" s="11"/>
      <c r="F220" s="11"/>
      <c r="G220" s="11"/>
      <c r="H220" s="8" t="e">
        <f>H218</f>
        <v>#VALUE!</v>
      </c>
      <c r="J220" s="1" t="str">
        <f t="shared" si="8"/>
        <v/>
      </c>
    </row>
    <row r="221" spans="1:10" x14ac:dyDescent="0.25">
      <c r="A221" s="46"/>
      <c r="B221" s="49"/>
      <c r="C221" s="50"/>
      <c r="D221" s="50"/>
      <c r="E221" s="50"/>
      <c r="F221" s="50"/>
      <c r="G221" s="51"/>
      <c r="H221" s="48"/>
      <c r="J221" s="1" t="str">
        <f t="shared" si="8"/>
        <v/>
      </c>
    </row>
    <row r="222" spans="1:10" x14ac:dyDescent="0.25">
      <c r="A222" s="46"/>
      <c r="B222" s="49"/>
      <c r="C222" s="50"/>
      <c r="D222" s="50"/>
      <c r="E222" s="50"/>
      <c r="F222" s="50"/>
      <c r="G222" s="51"/>
      <c r="H222" s="48"/>
      <c r="J222" s="1" t="str">
        <f t="shared" si="8"/>
        <v/>
      </c>
    </row>
    <row r="223" spans="1:10" x14ac:dyDescent="0.25">
      <c r="A223" s="15"/>
      <c r="B223" s="16"/>
      <c r="C223" s="23" t="s">
        <v>836</v>
      </c>
      <c r="D223" s="11" t="s">
        <v>85</v>
      </c>
      <c r="E223" s="27">
        <f>'ФОРМА КОММЕРЧЕСКОГО ПРЕДЛОЖЕНИЯ'!D33</f>
        <v>0.12</v>
      </c>
      <c r="F223" s="11"/>
      <c r="G223" s="11"/>
      <c r="H223" s="8" t="e">
        <f>H218*E223</f>
        <v>#VALUE!</v>
      </c>
      <c r="J223" s="1" t="str">
        <f t="shared" si="8"/>
        <v/>
      </c>
    </row>
    <row r="224" spans="1:10" x14ac:dyDescent="0.25">
      <c r="A224" s="15"/>
      <c r="B224" s="16"/>
      <c r="C224" s="23" t="s">
        <v>156</v>
      </c>
      <c r="D224" s="11" t="s">
        <v>85</v>
      </c>
      <c r="E224" s="11"/>
      <c r="F224" s="11"/>
      <c r="G224" s="11"/>
      <c r="H224" s="8" t="e">
        <f>SUM(H218,H223)</f>
        <v>#VALUE!</v>
      </c>
      <c r="J224" s="1" t="str">
        <f t="shared" si="8"/>
        <v/>
      </c>
    </row>
    <row r="225" spans="1:10" x14ac:dyDescent="0.25">
      <c r="J225" s="1" t="str">
        <f t="shared" si="8"/>
        <v/>
      </c>
    </row>
    <row r="226" spans="1:10" x14ac:dyDescent="0.25">
      <c r="J226" s="1" t="str">
        <f t="shared" si="8"/>
        <v/>
      </c>
    </row>
    <row r="227" spans="1:10" x14ac:dyDescent="0.25">
      <c r="A227" s="54" t="s">
        <v>882</v>
      </c>
      <c r="B227" s="54"/>
      <c r="C227" s="54"/>
      <c r="D227" s="54"/>
      <c r="E227" s="54"/>
      <c r="F227" s="54"/>
      <c r="G227" s="54"/>
      <c r="H227" s="54"/>
      <c r="J227" s="1" t="str">
        <f t="shared" si="8"/>
        <v/>
      </c>
    </row>
    <row r="228" spans="1:10" x14ac:dyDescent="0.25">
      <c r="A228" s="55"/>
      <c r="B228" s="55"/>
      <c r="C228" s="55"/>
      <c r="D228" s="55"/>
      <c r="E228" s="55"/>
      <c r="F228" s="55"/>
      <c r="G228" s="55"/>
      <c r="H228" s="55"/>
      <c r="J228" s="1" t="str">
        <f t="shared" si="8"/>
        <v/>
      </c>
    </row>
    <row r="229" spans="1:10" x14ac:dyDescent="0.25">
      <c r="A229" s="54"/>
      <c r="B229" s="54"/>
      <c r="C229" s="54"/>
      <c r="D229" s="54"/>
      <c r="E229" s="54"/>
      <c r="F229" s="54"/>
      <c r="G229" s="54"/>
      <c r="H229" s="54"/>
      <c r="J229" s="1" t="str">
        <f t="shared" si="8"/>
        <v/>
      </c>
    </row>
    <row r="230" spans="1:10" x14ac:dyDescent="0.25">
      <c r="A230" s="56" t="s">
        <v>984</v>
      </c>
      <c r="B230" s="56"/>
      <c r="C230" s="56"/>
      <c r="D230" s="56"/>
      <c r="E230" s="56"/>
      <c r="F230" s="56"/>
      <c r="G230" s="56"/>
      <c r="H230" s="56"/>
      <c r="J230" s="1" t="str">
        <f t="shared" si="8"/>
        <v/>
      </c>
    </row>
    <row r="231" spans="1:10" x14ac:dyDescent="0.25">
      <c r="J231" s="1" t="str">
        <f t="shared" si="8"/>
        <v/>
      </c>
    </row>
    <row r="232" spans="1:10" x14ac:dyDescent="0.25">
      <c r="A232" s="57" t="s">
        <v>0</v>
      </c>
      <c r="B232" s="57" t="s">
        <v>1</v>
      </c>
      <c r="C232" s="57" t="s">
        <v>309</v>
      </c>
      <c r="D232" s="57" t="s">
        <v>2</v>
      </c>
      <c r="E232" s="49" t="s">
        <v>3</v>
      </c>
      <c r="F232" s="51"/>
      <c r="G232" s="57" t="s">
        <v>4</v>
      </c>
      <c r="H232" s="57" t="s">
        <v>5</v>
      </c>
      <c r="J232" s="1" t="str">
        <f t="shared" si="8"/>
        <v/>
      </c>
    </row>
    <row r="233" spans="1:10" x14ac:dyDescent="0.25">
      <c r="A233" s="58"/>
      <c r="B233" s="58"/>
      <c r="C233" s="58"/>
      <c r="D233" s="58"/>
      <c r="E233" s="48" t="s">
        <v>308</v>
      </c>
      <c r="F233" s="48" t="s">
        <v>307</v>
      </c>
      <c r="G233" s="58"/>
      <c r="H233" s="58"/>
      <c r="J233" s="1" t="str">
        <f t="shared" si="8"/>
        <v/>
      </c>
    </row>
    <row r="234" spans="1:10" x14ac:dyDescent="0.25">
      <c r="A234" s="46">
        <v>1</v>
      </c>
      <c r="B234" s="48">
        <v>2</v>
      </c>
      <c r="C234" s="48">
        <v>3</v>
      </c>
      <c r="D234" s="48">
        <v>4</v>
      </c>
      <c r="E234" s="48">
        <v>5</v>
      </c>
      <c r="F234" s="48">
        <v>6</v>
      </c>
      <c r="G234" s="48">
        <v>7</v>
      </c>
      <c r="H234" s="48">
        <v>8</v>
      </c>
      <c r="J234" s="1" t="str">
        <f t="shared" si="8"/>
        <v/>
      </c>
    </row>
    <row r="235" spans="1:10" x14ac:dyDescent="0.25">
      <c r="A235" s="46"/>
      <c r="B235" s="49"/>
      <c r="C235" s="50"/>
      <c r="D235" s="50"/>
      <c r="E235" s="50"/>
      <c r="F235" s="50"/>
      <c r="G235" s="51"/>
      <c r="H235" s="48"/>
      <c r="J235" s="1" t="str">
        <f t="shared" si="8"/>
        <v/>
      </c>
    </row>
    <row r="236" spans="1:10" x14ac:dyDescent="0.25">
      <c r="A236" s="46"/>
      <c r="B236" s="49"/>
      <c r="C236" s="50"/>
      <c r="D236" s="50"/>
      <c r="E236" s="50"/>
      <c r="F236" s="50"/>
      <c r="G236" s="51"/>
      <c r="H236" s="48"/>
      <c r="J236" s="1" t="str">
        <f t="shared" si="8"/>
        <v/>
      </c>
    </row>
    <row r="237" spans="1:10" x14ac:dyDescent="0.25">
      <c r="A237" s="46"/>
      <c r="B237" s="49" t="s">
        <v>1230</v>
      </c>
      <c r="C237" s="50"/>
      <c r="D237" s="50"/>
      <c r="E237" s="50"/>
      <c r="F237" s="50"/>
      <c r="G237" s="51"/>
      <c r="H237" s="48"/>
      <c r="J237" s="1" t="str">
        <f t="shared" si="8"/>
        <v/>
      </c>
    </row>
    <row r="238" spans="1:10" ht="30.6" x14ac:dyDescent="0.25">
      <c r="A238" s="15" t="s">
        <v>6</v>
      </c>
      <c r="B238" s="16" t="s">
        <v>338</v>
      </c>
      <c r="C238" s="17" t="s">
        <v>339</v>
      </c>
      <c r="D238" s="11" t="s">
        <v>90</v>
      </c>
      <c r="E238" s="52">
        <v>1.94</v>
      </c>
      <c r="F238" s="53"/>
      <c r="G238" s="7">
        <f>H238/E238</f>
        <v>1270180.6689000002</v>
      </c>
      <c r="H238" s="8">
        <f>SUM(H239:H246)</f>
        <v>2464150.4976660004</v>
      </c>
      <c r="J238" s="1" t="str">
        <f t="shared" si="8"/>
        <v/>
      </c>
    </row>
    <row r="239" spans="1:10" x14ac:dyDescent="0.25">
      <c r="A239" s="18" t="s">
        <v>304</v>
      </c>
      <c r="B239" s="19" t="s">
        <v>7</v>
      </c>
      <c r="C239" s="20" t="s">
        <v>8</v>
      </c>
      <c r="D239" s="21" t="s">
        <v>9</v>
      </c>
      <c r="E239" s="22">
        <v>20</v>
      </c>
      <c r="F239" s="22">
        <v>38.799999999999997</v>
      </c>
      <c r="G23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9" s="10">
        <f t="shared" ref="H239:H246" si="9">G239*F239</f>
        <v>0</v>
      </c>
      <c r="J239" s="1">
        <f t="shared" si="8"/>
        <v>1</v>
      </c>
    </row>
    <row r="240" spans="1:10" x14ac:dyDescent="0.25">
      <c r="A240" s="18" t="s">
        <v>340</v>
      </c>
      <c r="B240" s="19" t="s">
        <v>168</v>
      </c>
      <c r="C240" s="20" t="s">
        <v>167</v>
      </c>
      <c r="D240" s="21" t="s">
        <v>9</v>
      </c>
      <c r="E240" s="22">
        <v>4.6500000000000004</v>
      </c>
      <c r="F240" s="22">
        <v>9.0210000000000008</v>
      </c>
      <c r="G240" s="9">
        <v>0</v>
      </c>
      <c r="H240" s="10">
        <f t="shared" si="9"/>
        <v>0</v>
      </c>
      <c r="J240" s="1" t="str">
        <f t="shared" si="8"/>
        <v/>
      </c>
    </row>
    <row r="241" spans="1:10" ht="30.6" x14ac:dyDescent="0.25">
      <c r="A241" s="18" t="s">
        <v>341</v>
      </c>
      <c r="B241" s="19" t="s">
        <v>34</v>
      </c>
      <c r="C241" s="20" t="s">
        <v>35</v>
      </c>
      <c r="D241" s="21" t="s">
        <v>12</v>
      </c>
      <c r="E241" s="22">
        <v>3.78</v>
      </c>
      <c r="F241" s="22">
        <v>7.3331999999999997</v>
      </c>
      <c r="G241" s="9">
        <v>252064</v>
      </c>
      <c r="H241" s="10">
        <f t="shared" si="9"/>
        <v>1848435.7248</v>
      </c>
      <c r="J241" s="1" t="str">
        <f t="shared" si="8"/>
        <v/>
      </c>
    </row>
    <row r="242" spans="1:10" ht="20.399999999999999" x14ac:dyDescent="0.25">
      <c r="A242" s="18" t="s">
        <v>342</v>
      </c>
      <c r="B242" s="19" t="s">
        <v>343</v>
      </c>
      <c r="C242" s="20" t="s">
        <v>344</v>
      </c>
      <c r="D242" s="21" t="s">
        <v>12</v>
      </c>
      <c r="E242" s="22">
        <v>2.15</v>
      </c>
      <c r="F242" s="22">
        <v>4.1710000000000003</v>
      </c>
      <c r="G242" s="9">
        <v>16800</v>
      </c>
      <c r="H242" s="10">
        <f t="shared" si="9"/>
        <v>70072.800000000003</v>
      </c>
      <c r="J242" s="1" t="str">
        <f t="shared" si="8"/>
        <v/>
      </c>
    </row>
    <row r="243" spans="1:10" ht="20.399999999999999" x14ac:dyDescent="0.25">
      <c r="A243" s="18" t="s">
        <v>345</v>
      </c>
      <c r="B243" s="19" t="s">
        <v>71</v>
      </c>
      <c r="C243" s="20" t="s">
        <v>72</v>
      </c>
      <c r="D243" s="21" t="s">
        <v>12</v>
      </c>
      <c r="E243" s="22">
        <v>0.87</v>
      </c>
      <c r="F243" s="22">
        <v>1.6878</v>
      </c>
      <c r="G243" s="9">
        <v>107733</v>
      </c>
      <c r="H243" s="10">
        <f t="shared" si="9"/>
        <v>181831.7574</v>
      </c>
      <c r="J243" s="1" t="str">
        <f t="shared" si="8"/>
        <v/>
      </c>
    </row>
    <row r="244" spans="1:10" x14ac:dyDescent="0.25">
      <c r="A244" s="18" t="s">
        <v>346</v>
      </c>
      <c r="B244" s="19" t="s">
        <v>347</v>
      </c>
      <c r="C244" s="20" t="s">
        <v>348</v>
      </c>
      <c r="D244" s="21" t="s">
        <v>12</v>
      </c>
      <c r="E244" s="22">
        <v>0.87</v>
      </c>
      <c r="F244" s="22">
        <v>1.6878</v>
      </c>
      <c r="G244" s="9">
        <v>13389</v>
      </c>
      <c r="H244" s="10">
        <f t="shared" si="9"/>
        <v>22597.9542</v>
      </c>
      <c r="J244" s="1" t="str">
        <f t="shared" si="8"/>
        <v/>
      </c>
    </row>
    <row r="245" spans="1:10" ht="20.399999999999999" x14ac:dyDescent="0.25">
      <c r="A245" s="18" t="s">
        <v>349</v>
      </c>
      <c r="B245" s="19" t="s">
        <v>350</v>
      </c>
      <c r="C245" s="20" t="s">
        <v>351</v>
      </c>
      <c r="D245" s="21" t="s">
        <v>90</v>
      </c>
      <c r="E245" s="22">
        <v>1E-4</v>
      </c>
      <c r="F245" s="22">
        <v>1.94E-4</v>
      </c>
      <c r="G245" s="9">
        <v>9826089</v>
      </c>
      <c r="H245" s="10">
        <f t="shared" si="9"/>
        <v>1906.261266</v>
      </c>
      <c r="J245" s="1" t="str">
        <f t="shared" si="8"/>
        <v/>
      </c>
    </row>
    <row r="246" spans="1:10" ht="40.799999999999997" x14ac:dyDescent="0.25">
      <c r="A246" s="18" t="s">
        <v>352</v>
      </c>
      <c r="B246" s="19" t="s">
        <v>353</v>
      </c>
      <c r="C246" s="20" t="s">
        <v>354</v>
      </c>
      <c r="D246" s="21" t="s">
        <v>87</v>
      </c>
      <c r="E246" s="22">
        <v>5.2999999999999999E-2</v>
      </c>
      <c r="F246" s="22">
        <v>0.10281999999999999</v>
      </c>
      <c r="G246" s="9">
        <v>3300000</v>
      </c>
      <c r="H246" s="10">
        <f t="shared" si="9"/>
        <v>339306</v>
      </c>
      <c r="J246" s="1" t="str">
        <f t="shared" si="8"/>
        <v/>
      </c>
    </row>
    <row r="247" spans="1:10" x14ac:dyDescent="0.25">
      <c r="A247" s="15" t="s">
        <v>13</v>
      </c>
      <c r="B247" s="16" t="s">
        <v>355</v>
      </c>
      <c r="C247" s="17" t="s">
        <v>884</v>
      </c>
      <c r="D247" s="11" t="s">
        <v>90</v>
      </c>
      <c r="E247" s="52">
        <v>1.94</v>
      </c>
      <c r="F247" s="53"/>
      <c r="G247" s="5" t="str">
        <f>'ФОРМА КОММЕРЧЕСКОГО ПРЕДЛОЖЕНИЯ'!$D$6</f>
        <v>указать</v>
      </c>
      <c r="H247" s="8" t="e">
        <f>E247*G247</f>
        <v>#VALUE!</v>
      </c>
      <c r="I247" s="12">
        <v>1</v>
      </c>
      <c r="J247" s="1" t="str">
        <f t="shared" si="8"/>
        <v/>
      </c>
    </row>
    <row r="248" spans="1:10" x14ac:dyDescent="0.25">
      <c r="A248" s="15" t="s">
        <v>16</v>
      </c>
      <c r="B248" s="16" t="s">
        <v>356</v>
      </c>
      <c r="C248" s="17" t="s">
        <v>885</v>
      </c>
      <c r="D248" s="11" t="s">
        <v>90</v>
      </c>
      <c r="E248" s="52">
        <v>2.4899999999999999E-2</v>
      </c>
      <c r="F248" s="53"/>
      <c r="G248" s="7">
        <v>34000000</v>
      </c>
      <c r="H248" s="8">
        <f>E248*G248</f>
        <v>846600</v>
      </c>
      <c r="I248" s="12">
        <v>1</v>
      </c>
      <c r="J248" s="1" t="str">
        <f t="shared" si="8"/>
        <v/>
      </c>
    </row>
    <row r="249" spans="1:10" ht="20.399999999999999" x14ac:dyDescent="0.25">
      <c r="A249" s="15" t="s">
        <v>19</v>
      </c>
      <c r="B249" s="16" t="s">
        <v>357</v>
      </c>
      <c r="C249" s="17" t="s">
        <v>358</v>
      </c>
      <c r="D249" s="11" t="s">
        <v>126</v>
      </c>
      <c r="E249" s="52">
        <v>1</v>
      </c>
      <c r="F249" s="53"/>
      <c r="G249" s="7">
        <f>H249/E249</f>
        <v>0</v>
      </c>
      <c r="H249" s="8">
        <f>SUM(H250)</f>
        <v>0</v>
      </c>
      <c r="J249" s="1" t="str">
        <f t="shared" si="8"/>
        <v/>
      </c>
    </row>
    <row r="250" spans="1:10" x14ac:dyDescent="0.25">
      <c r="A250" s="18" t="s">
        <v>294</v>
      </c>
      <c r="B250" s="19" t="s">
        <v>7</v>
      </c>
      <c r="C250" s="20" t="s">
        <v>8</v>
      </c>
      <c r="D250" s="21" t="s">
        <v>9</v>
      </c>
      <c r="E250" s="22">
        <v>1.03</v>
      </c>
      <c r="F250" s="22">
        <v>1.03</v>
      </c>
      <c r="G25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0" s="10">
        <f t="shared" ref="H250" si="10">G250*F250</f>
        <v>0</v>
      </c>
      <c r="J250" s="1">
        <f t="shared" si="8"/>
        <v>1</v>
      </c>
    </row>
    <row r="251" spans="1:10" x14ac:dyDescent="0.25">
      <c r="A251" s="15" t="s">
        <v>22</v>
      </c>
      <c r="B251" s="16" t="s">
        <v>359</v>
      </c>
      <c r="C251" s="17" t="s">
        <v>886</v>
      </c>
      <c r="D251" s="11" t="s">
        <v>90</v>
      </c>
      <c r="E251" s="52">
        <v>5.7299999999999999E-3</v>
      </c>
      <c r="F251" s="53"/>
      <c r="G251" s="5" t="str">
        <f>'ФОРМА КОММЕРЧЕСКОГО ПРЕДЛОЖЕНИЯ'!$D$6</f>
        <v>указать</v>
      </c>
      <c r="H251" s="8" t="e">
        <f>E251*G251</f>
        <v>#VALUE!</v>
      </c>
      <c r="I251" s="12">
        <v>1</v>
      </c>
      <c r="J251" s="1" t="str">
        <f t="shared" si="8"/>
        <v/>
      </c>
    </row>
    <row r="252" spans="1:10" x14ac:dyDescent="0.25">
      <c r="A252" s="15" t="s">
        <v>23</v>
      </c>
      <c r="B252" s="16" t="s">
        <v>360</v>
      </c>
      <c r="C252" s="17" t="s">
        <v>361</v>
      </c>
      <c r="D252" s="11" t="s">
        <v>90</v>
      </c>
      <c r="E252" s="52">
        <v>6.8999999999999997E-4</v>
      </c>
      <c r="F252" s="53"/>
      <c r="G252" s="7">
        <v>34000000</v>
      </c>
      <c r="H252" s="8">
        <f>E252*G252</f>
        <v>23460</v>
      </c>
      <c r="I252" s="12">
        <v>1</v>
      </c>
      <c r="J252" s="1" t="str">
        <f t="shared" si="8"/>
        <v/>
      </c>
    </row>
    <row r="253" spans="1:10" x14ac:dyDescent="0.25">
      <c r="A253" s="15" t="s">
        <v>24</v>
      </c>
      <c r="B253" s="16" t="s">
        <v>362</v>
      </c>
      <c r="C253" s="17" t="s">
        <v>887</v>
      </c>
      <c r="D253" s="11" t="s">
        <v>90</v>
      </c>
      <c r="E253" s="52">
        <v>0.52</v>
      </c>
      <c r="F253" s="53"/>
      <c r="G253" s="7">
        <f>H253/E253</f>
        <v>1756524.6864019234</v>
      </c>
      <c r="H253" s="8">
        <f>SUM(H254:H277)</f>
        <v>913392.83692900022</v>
      </c>
      <c r="J253" s="1" t="str">
        <f t="shared" si="8"/>
        <v/>
      </c>
    </row>
    <row r="254" spans="1:10" x14ac:dyDescent="0.25">
      <c r="A254" s="18" t="s">
        <v>363</v>
      </c>
      <c r="B254" s="19" t="s">
        <v>7</v>
      </c>
      <c r="C254" s="20" t="s">
        <v>8</v>
      </c>
      <c r="D254" s="21" t="s">
        <v>9</v>
      </c>
      <c r="E254" s="22">
        <v>32.369999999999997</v>
      </c>
      <c r="F254" s="22">
        <v>16.8324</v>
      </c>
      <c r="G25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4" s="10">
        <f t="shared" ref="H254:H277" si="11">G254*F254</f>
        <v>0</v>
      </c>
      <c r="J254" s="1">
        <f t="shared" si="8"/>
        <v>1</v>
      </c>
    </row>
    <row r="255" spans="1:10" x14ac:dyDescent="0.25">
      <c r="A255" s="18" t="s">
        <v>364</v>
      </c>
      <c r="B255" s="19" t="s">
        <v>168</v>
      </c>
      <c r="C255" s="20" t="s">
        <v>167</v>
      </c>
      <c r="D255" s="21" t="s">
        <v>9</v>
      </c>
      <c r="E255" s="22">
        <v>5.83</v>
      </c>
      <c r="F255" s="22">
        <v>3.0316000000000001</v>
      </c>
      <c r="G255" s="9">
        <v>0</v>
      </c>
      <c r="H255" s="10">
        <f t="shared" si="11"/>
        <v>0</v>
      </c>
      <c r="J255" s="1" t="str">
        <f t="shared" si="8"/>
        <v/>
      </c>
    </row>
    <row r="256" spans="1:10" ht="20.399999999999999" x14ac:dyDescent="0.25">
      <c r="A256" s="18" t="s">
        <v>365</v>
      </c>
      <c r="B256" s="19" t="s">
        <v>366</v>
      </c>
      <c r="C256" s="20" t="s">
        <v>367</v>
      </c>
      <c r="D256" s="21" t="s">
        <v>12</v>
      </c>
      <c r="E256" s="22">
        <v>0.96</v>
      </c>
      <c r="F256" s="22">
        <v>0.49919999999999998</v>
      </c>
      <c r="G256" s="9">
        <v>1530.55</v>
      </c>
      <c r="H256" s="10">
        <f t="shared" si="11"/>
        <v>764.0505599999999</v>
      </c>
      <c r="J256" s="1" t="str">
        <f t="shared" si="8"/>
        <v/>
      </c>
    </row>
    <row r="257" spans="1:10" ht="20.399999999999999" x14ac:dyDescent="0.25">
      <c r="A257" s="18" t="s">
        <v>368</v>
      </c>
      <c r="B257" s="19" t="s">
        <v>369</v>
      </c>
      <c r="C257" s="20" t="s">
        <v>370</v>
      </c>
      <c r="D257" s="21" t="s">
        <v>12</v>
      </c>
      <c r="E257" s="22">
        <v>7.0000000000000007E-2</v>
      </c>
      <c r="F257" s="22">
        <v>3.6400000000000002E-2</v>
      </c>
      <c r="G257" s="9">
        <v>135793</v>
      </c>
      <c r="H257" s="10">
        <f t="shared" si="11"/>
        <v>4942.8652000000002</v>
      </c>
      <c r="J257" s="1" t="str">
        <f t="shared" si="8"/>
        <v/>
      </c>
    </row>
    <row r="258" spans="1:10" ht="30.6" x14ac:dyDescent="0.25">
      <c r="A258" s="18" t="s">
        <v>371</v>
      </c>
      <c r="B258" s="19" t="s">
        <v>34</v>
      </c>
      <c r="C258" s="20" t="s">
        <v>35</v>
      </c>
      <c r="D258" s="21" t="s">
        <v>12</v>
      </c>
      <c r="E258" s="22">
        <v>0.12</v>
      </c>
      <c r="F258" s="22">
        <v>6.2399999999999997E-2</v>
      </c>
      <c r="G258" s="9">
        <v>252064</v>
      </c>
      <c r="H258" s="10">
        <f t="shared" si="11"/>
        <v>15728.793599999999</v>
      </c>
      <c r="J258" s="1" t="str">
        <f t="shared" si="8"/>
        <v/>
      </c>
    </row>
    <row r="259" spans="1:10" ht="30.6" x14ac:dyDescent="0.25">
      <c r="A259" s="18" t="s">
        <v>372</v>
      </c>
      <c r="B259" s="19" t="s">
        <v>40</v>
      </c>
      <c r="C259" s="20" t="s">
        <v>41</v>
      </c>
      <c r="D259" s="21" t="s">
        <v>12</v>
      </c>
      <c r="E259" s="22">
        <v>5.45</v>
      </c>
      <c r="F259" s="22">
        <v>2.8340000000000001</v>
      </c>
      <c r="G259" s="9">
        <v>249409</v>
      </c>
      <c r="H259" s="10">
        <f t="shared" si="11"/>
        <v>706825.10600000003</v>
      </c>
      <c r="J259" s="1" t="str">
        <f t="shared" si="8"/>
        <v/>
      </c>
    </row>
    <row r="260" spans="1:10" x14ac:dyDescent="0.25">
      <c r="A260" s="18" t="s">
        <v>373</v>
      </c>
      <c r="B260" s="19" t="s">
        <v>46</v>
      </c>
      <c r="C260" s="20" t="s">
        <v>47</v>
      </c>
      <c r="D260" s="21" t="s">
        <v>12</v>
      </c>
      <c r="E260" s="22">
        <v>0.28999999999999998</v>
      </c>
      <c r="F260" s="22">
        <v>0.15079999999999999</v>
      </c>
      <c r="G260" s="9">
        <v>1898</v>
      </c>
      <c r="H260" s="10">
        <f t="shared" si="11"/>
        <v>286.21839999999997</v>
      </c>
      <c r="J260" s="1" t="str">
        <f t="shared" si="8"/>
        <v/>
      </c>
    </row>
    <row r="261" spans="1:10" ht="20.399999999999999" x14ac:dyDescent="0.25">
      <c r="A261" s="18" t="s">
        <v>374</v>
      </c>
      <c r="B261" s="19" t="s">
        <v>375</v>
      </c>
      <c r="C261" s="20" t="s">
        <v>376</v>
      </c>
      <c r="D261" s="21" t="s">
        <v>12</v>
      </c>
      <c r="E261" s="22">
        <v>9.6199999999999992</v>
      </c>
      <c r="F261" s="22">
        <v>5.0023999999999997</v>
      </c>
      <c r="G261" s="9">
        <v>15876</v>
      </c>
      <c r="H261" s="10">
        <f t="shared" si="11"/>
        <v>79418.102399999989</v>
      </c>
      <c r="J261" s="1" t="str">
        <f t="shared" si="8"/>
        <v/>
      </c>
    </row>
    <row r="262" spans="1:10" ht="30.6" x14ac:dyDescent="0.25">
      <c r="A262" s="18" t="s">
        <v>377</v>
      </c>
      <c r="B262" s="19" t="s">
        <v>378</v>
      </c>
      <c r="C262" s="20" t="s">
        <v>379</v>
      </c>
      <c r="D262" s="21" t="s">
        <v>12</v>
      </c>
      <c r="E262" s="22">
        <v>0.39</v>
      </c>
      <c r="F262" s="22">
        <v>0.20280000000000001</v>
      </c>
      <c r="G262" s="9">
        <v>3556</v>
      </c>
      <c r="H262" s="10">
        <f t="shared" si="11"/>
        <v>721.15679999999998</v>
      </c>
      <c r="J262" s="1" t="str">
        <f t="shared" si="8"/>
        <v/>
      </c>
    </row>
    <row r="263" spans="1:10" ht="20.399999999999999" x14ac:dyDescent="0.25">
      <c r="A263" s="18" t="s">
        <v>380</v>
      </c>
      <c r="B263" s="19" t="s">
        <v>71</v>
      </c>
      <c r="C263" s="20" t="s">
        <v>72</v>
      </c>
      <c r="D263" s="21" t="s">
        <v>12</v>
      </c>
      <c r="E263" s="22">
        <v>0.19</v>
      </c>
      <c r="F263" s="22">
        <v>9.8799999999999999E-2</v>
      </c>
      <c r="G263" s="9">
        <v>107733</v>
      </c>
      <c r="H263" s="10">
        <f t="shared" si="11"/>
        <v>10644.020399999999</v>
      </c>
      <c r="J263" s="1" t="str">
        <f t="shared" si="8"/>
        <v/>
      </c>
    </row>
    <row r="264" spans="1:10" x14ac:dyDescent="0.25">
      <c r="A264" s="18" t="s">
        <v>381</v>
      </c>
      <c r="B264" s="19" t="s">
        <v>80</v>
      </c>
      <c r="C264" s="20" t="s">
        <v>81</v>
      </c>
      <c r="D264" s="21" t="s">
        <v>12</v>
      </c>
      <c r="E264" s="22">
        <v>1.68</v>
      </c>
      <c r="F264" s="22">
        <v>0.87360000000000004</v>
      </c>
      <c r="G264" s="9">
        <v>1540</v>
      </c>
      <c r="H264" s="10">
        <f t="shared" si="11"/>
        <v>1345.3440000000001</v>
      </c>
      <c r="J264" s="1" t="str">
        <f t="shared" si="8"/>
        <v/>
      </c>
    </row>
    <row r="265" spans="1:10" x14ac:dyDescent="0.25">
      <c r="A265" s="18" t="s">
        <v>382</v>
      </c>
      <c r="B265" s="19" t="s">
        <v>95</v>
      </c>
      <c r="C265" s="20" t="s">
        <v>96</v>
      </c>
      <c r="D265" s="21" t="s">
        <v>90</v>
      </c>
      <c r="E265" s="22">
        <v>1.0000000000000001E-5</v>
      </c>
      <c r="F265" s="22">
        <v>5.0000000000000004E-6</v>
      </c>
      <c r="G265" s="9">
        <v>8000000</v>
      </c>
      <c r="H265" s="10">
        <f t="shared" si="11"/>
        <v>40</v>
      </c>
      <c r="J265" s="1" t="str">
        <f t="shared" si="8"/>
        <v/>
      </c>
    </row>
    <row r="266" spans="1:10" x14ac:dyDescent="0.25">
      <c r="A266" s="18" t="s">
        <v>383</v>
      </c>
      <c r="B266" s="19" t="s">
        <v>384</v>
      </c>
      <c r="C266" s="20" t="s">
        <v>385</v>
      </c>
      <c r="D266" s="21" t="s">
        <v>90</v>
      </c>
      <c r="E266" s="22">
        <v>3.1E-4</v>
      </c>
      <c r="F266" s="22">
        <v>1.6100000000000001E-4</v>
      </c>
      <c r="G266" s="9">
        <v>25270000</v>
      </c>
      <c r="H266" s="10">
        <f t="shared" si="11"/>
        <v>4068.4700000000003</v>
      </c>
      <c r="J266" s="1" t="str">
        <f t="shared" si="8"/>
        <v/>
      </c>
    </row>
    <row r="267" spans="1:10" x14ac:dyDescent="0.25">
      <c r="A267" s="18" t="s">
        <v>386</v>
      </c>
      <c r="B267" s="19" t="s">
        <v>387</v>
      </c>
      <c r="C267" s="20" t="s">
        <v>388</v>
      </c>
      <c r="D267" s="21" t="s">
        <v>90</v>
      </c>
      <c r="E267" s="22">
        <v>5.9999999999999995E-4</v>
      </c>
      <c r="F267" s="22">
        <v>3.1199999999999999E-4</v>
      </c>
      <c r="G267" s="9">
        <v>32200000</v>
      </c>
      <c r="H267" s="10">
        <f t="shared" si="11"/>
        <v>10046.4</v>
      </c>
      <c r="J267" s="1" t="str">
        <f t="shared" si="8"/>
        <v/>
      </c>
    </row>
    <row r="268" spans="1:10" ht="20.399999999999999" x14ac:dyDescent="0.25">
      <c r="A268" s="18" t="s">
        <v>389</v>
      </c>
      <c r="B268" s="19" t="s">
        <v>102</v>
      </c>
      <c r="C268" s="20" t="s">
        <v>103</v>
      </c>
      <c r="D268" s="21" t="s">
        <v>90</v>
      </c>
      <c r="E268" s="22">
        <v>3.0000000000000001E-5</v>
      </c>
      <c r="F268" s="22">
        <v>1.5999999999999999E-5</v>
      </c>
      <c r="G268" s="9">
        <v>8565218</v>
      </c>
      <c r="H268" s="10">
        <f t="shared" si="11"/>
        <v>137.043488</v>
      </c>
      <c r="J268" s="1" t="str">
        <f t="shared" si="8"/>
        <v/>
      </c>
    </row>
    <row r="269" spans="1:10" x14ac:dyDescent="0.25">
      <c r="A269" s="18" t="s">
        <v>390</v>
      </c>
      <c r="B269" s="19" t="s">
        <v>391</v>
      </c>
      <c r="C269" s="20" t="s">
        <v>392</v>
      </c>
      <c r="D269" s="21" t="s">
        <v>90</v>
      </c>
      <c r="E269" s="22">
        <v>1.9400000000000001E-3</v>
      </c>
      <c r="F269" s="22">
        <v>1.0089999999999999E-3</v>
      </c>
      <c r="G269" s="9">
        <v>9826089</v>
      </c>
      <c r="H269" s="10">
        <f t="shared" si="11"/>
        <v>9914.5238009999994</v>
      </c>
      <c r="J269" s="1" t="str">
        <f t="shared" si="8"/>
        <v/>
      </c>
    </row>
    <row r="270" spans="1:10" x14ac:dyDescent="0.25">
      <c r="A270" s="18" t="s">
        <v>393</v>
      </c>
      <c r="B270" s="19" t="s">
        <v>104</v>
      </c>
      <c r="C270" s="20" t="s">
        <v>105</v>
      </c>
      <c r="D270" s="21" t="s">
        <v>87</v>
      </c>
      <c r="E270" s="22">
        <v>1.37</v>
      </c>
      <c r="F270" s="22">
        <v>0.71240000000000003</v>
      </c>
      <c r="G270" s="9">
        <v>5000</v>
      </c>
      <c r="H270" s="10">
        <f t="shared" si="11"/>
        <v>3562</v>
      </c>
      <c r="J270" s="1" t="str">
        <f t="shared" si="8"/>
        <v/>
      </c>
    </row>
    <row r="271" spans="1:10" x14ac:dyDescent="0.25">
      <c r="A271" s="18" t="s">
        <v>394</v>
      </c>
      <c r="B271" s="19" t="s">
        <v>395</v>
      </c>
      <c r="C271" s="20" t="s">
        <v>396</v>
      </c>
      <c r="D271" s="21" t="s">
        <v>90</v>
      </c>
      <c r="E271" s="22">
        <v>4.0000000000000001E-3</v>
      </c>
      <c r="F271" s="22">
        <v>2.0799999999999998E-3</v>
      </c>
      <c r="G271" s="9">
        <v>27000000</v>
      </c>
      <c r="H271" s="10">
        <f t="shared" si="11"/>
        <v>56159.999999999993</v>
      </c>
      <c r="J271" s="1" t="str">
        <f t="shared" si="8"/>
        <v/>
      </c>
    </row>
    <row r="272" spans="1:10" x14ac:dyDescent="0.25">
      <c r="A272" s="18" t="s">
        <v>397</v>
      </c>
      <c r="B272" s="19" t="s">
        <v>398</v>
      </c>
      <c r="C272" s="20" t="s">
        <v>399</v>
      </c>
      <c r="D272" s="21" t="s">
        <v>90</v>
      </c>
      <c r="E272" s="22">
        <v>1E-4</v>
      </c>
      <c r="F272" s="22">
        <v>5.1999999999999997E-5</v>
      </c>
      <c r="G272" s="9">
        <v>1000</v>
      </c>
      <c r="H272" s="10">
        <f t="shared" si="11"/>
        <v>5.1999999999999998E-2</v>
      </c>
      <c r="J272" s="1" t="str">
        <f t="shared" si="8"/>
        <v/>
      </c>
    </row>
    <row r="273" spans="1:10" ht="30.6" x14ac:dyDescent="0.25">
      <c r="A273" s="18" t="s">
        <v>400</v>
      </c>
      <c r="B273" s="19" t="s">
        <v>401</v>
      </c>
      <c r="C273" s="20" t="s">
        <v>402</v>
      </c>
      <c r="D273" s="21" t="s">
        <v>87</v>
      </c>
      <c r="E273" s="22">
        <v>1.0300000000000001E-3</v>
      </c>
      <c r="F273" s="22">
        <v>5.3600000000000002E-4</v>
      </c>
      <c r="G273" s="9">
        <v>3300000</v>
      </c>
      <c r="H273" s="10">
        <f t="shared" si="11"/>
        <v>1768.8</v>
      </c>
      <c r="J273" s="1" t="str">
        <f t="shared" ref="J273:J336" si="12">IF(OR(B273="000001",B273="021955"),1,"")</f>
        <v/>
      </c>
    </row>
    <row r="274" spans="1:10" x14ac:dyDescent="0.25">
      <c r="A274" s="18" t="s">
        <v>403</v>
      </c>
      <c r="B274" s="19" t="s">
        <v>404</v>
      </c>
      <c r="C274" s="20" t="s">
        <v>405</v>
      </c>
      <c r="D274" s="21" t="s">
        <v>126</v>
      </c>
      <c r="E274" s="22">
        <v>7.0000000000000007E-2</v>
      </c>
      <c r="F274" s="22">
        <v>3.6400000000000002E-2</v>
      </c>
      <c r="G274" s="9">
        <v>20000</v>
      </c>
      <c r="H274" s="10">
        <f t="shared" si="11"/>
        <v>728</v>
      </c>
      <c r="J274" s="1" t="str">
        <f t="shared" si="12"/>
        <v/>
      </c>
    </row>
    <row r="275" spans="1:10" x14ac:dyDescent="0.25">
      <c r="A275" s="18" t="s">
        <v>406</v>
      </c>
      <c r="B275" s="19" t="s">
        <v>140</v>
      </c>
      <c r="C275" s="20" t="s">
        <v>141</v>
      </c>
      <c r="D275" s="21" t="s">
        <v>142</v>
      </c>
      <c r="E275" s="22">
        <v>0.41</v>
      </c>
      <c r="F275" s="22">
        <v>0.2132</v>
      </c>
      <c r="G275" s="9">
        <v>5500</v>
      </c>
      <c r="H275" s="10">
        <f t="shared" si="11"/>
        <v>1172.5999999999999</v>
      </c>
      <c r="J275" s="1" t="str">
        <f t="shared" si="12"/>
        <v/>
      </c>
    </row>
    <row r="276" spans="1:10" ht="40.799999999999997" x14ac:dyDescent="0.25">
      <c r="A276" s="18" t="s">
        <v>407</v>
      </c>
      <c r="B276" s="19" t="s">
        <v>408</v>
      </c>
      <c r="C276" s="20" t="s">
        <v>409</v>
      </c>
      <c r="D276" s="21" t="s">
        <v>90</v>
      </c>
      <c r="E276" s="22">
        <v>1E-3</v>
      </c>
      <c r="F276" s="22">
        <v>5.1999999999999995E-4</v>
      </c>
      <c r="G276" s="9">
        <v>9826089</v>
      </c>
      <c r="H276" s="10">
        <f t="shared" si="11"/>
        <v>5109.56628</v>
      </c>
      <c r="J276" s="1" t="str">
        <f t="shared" si="12"/>
        <v/>
      </c>
    </row>
    <row r="277" spans="1:10" ht="40.799999999999997" x14ac:dyDescent="0.25">
      <c r="A277" s="18" t="s">
        <v>410</v>
      </c>
      <c r="B277" s="19" t="s">
        <v>411</v>
      </c>
      <c r="C277" s="20" t="s">
        <v>412</v>
      </c>
      <c r="D277" s="21" t="s">
        <v>413</v>
      </c>
      <c r="E277" s="22">
        <v>1.8700000000000001E-2</v>
      </c>
      <c r="F277" s="22">
        <v>9.724E-3</v>
      </c>
      <c r="G277" s="9">
        <v>1000</v>
      </c>
      <c r="H277" s="10">
        <f t="shared" si="11"/>
        <v>9.7240000000000002</v>
      </c>
      <c r="J277" s="1" t="str">
        <f t="shared" si="12"/>
        <v/>
      </c>
    </row>
    <row r="278" spans="1:10" x14ac:dyDescent="0.25">
      <c r="A278" s="15" t="s">
        <v>27</v>
      </c>
      <c r="B278" s="16" t="s">
        <v>414</v>
      </c>
      <c r="C278" s="17" t="s">
        <v>888</v>
      </c>
      <c r="D278" s="11" t="s">
        <v>90</v>
      </c>
      <c r="E278" s="52">
        <v>0.52</v>
      </c>
      <c r="F278" s="53"/>
      <c r="G278" s="5" t="str">
        <f>'ФОРМА КОММЕРЧЕСКОГО ПРЕДЛОЖЕНИЯ'!$D$6</f>
        <v>указать</v>
      </c>
      <c r="H278" s="8" t="e">
        <f t="shared" ref="H278:H281" si="13">E278*G278</f>
        <v>#VALUE!</v>
      </c>
      <c r="I278" s="12">
        <v>1</v>
      </c>
      <c r="J278" s="1" t="str">
        <f t="shared" si="12"/>
        <v/>
      </c>
    </row>
    <row r="279" spans="1:10" x14ac:dyDescent="0.25">
      <c r="A279" s="15" t="s">
        <v>30</v>
      </c>
      <c r="B279" s="16" t="s">
        <v>415</v>
      </c>
      <c r="C279" s="17" t="s">
        <v>416</v>
      </c>
      <c r="D279" s="11" t="s">
        <v>90</v>
      </c>
      <c r="E279" s="52">
        <v>8.6E-3</v>
      </c>
      <c r="F279" s="53"/>
      <c r="G279" s="7">
        <v>34000000</v>
      </c>
      <c r="H279" s="8">
        <f t="shared" si="13"/>
        <v>292400</v>
      </c>
      <c r="I279" s="12">
        <v>1</v>
      </c>
      <c r="J279" s="1" t="str">
        <f t="shared" si="12"/>
        <v/>
      </c>
    </row>
    <row r="280" spans="1:10" x14ac:dyDescent="0.25">
      <c r="A280" s="15" t="s">
        <v>33</v>
      </c>
      <c r="B280" s="16" t="s">
        <v>889</v>
      </c>
      <c r="C280" s="17" t="s">
        <v>890</v>
      </c>
      <c r="D280" s="11" t="s">
        <v>90</v>
      </c>
      <c r="E280" s="52">
        <v>0</v>
      </c>
      <c r="F280" s="53"/>
      <c r="G280" s="5" t="str">
        <f>'ФОРМА КОММЕРЧЕСКОГО ПРЕДЛОЖЕНИЯ'!$D$6</f>
        <v>указать</v>
      </c>
      <c r="H280" s="8" t="e">
        <f t="shared" si="13"/>
        <v>#VALUE!</v>
      </c>
      <c r="I280" s="12">
        <v>1</v>
      </c>
      <c r="J280" s="1" t="str">
        <f t="shared" si="12"/>
        <v/>
      </c>
    </row>
    <row r="281" spans="1:10" x14ac:dyDescent="0.25">
      <c r="A281" s="15" t="s">
        <v>36</v>
      </c>
      <c r="B281" s="16" t="s">
        <v>891</v>
      </c>
      <c r="C281" s="17" t="s">
        <v>892</v>
      </c>
      <c r="D281" s="11" t="s">
        <v>90</v>
      </c>
      <c r="E281" s="52">
        <v>4.2000000000000002E-4</v>
      </c>
      <c r="F281" s="53"/>
      <c r="G281" s="7">
        <v>34000000</v>
      </c>
      <c r="H281" s="8">
        <f t="shared" si="13"/>
        <v>14280</v>
      </c>
      <c r="I281" s="12">
        <v>1</v>
      </c>
      <c r="J281" s="1" t="str">
        <f t="shared" si="12"/>
        <v/>
      </c>
    </row>
    <row r="282" spans="1:10" x14ac:dyDescent="0.25">
      <c r="A282" s="15" t="s">
        <v>39</v>
      </c>
      <c r="B282" s="16" t="s">
        <v>893</v>
      </c>
      <c r="C282" s="17" t="s">
        <v>894</v>
      </c>
      <c r="D282" s="11" t="s">
        <v>90</v>
      </c>
      <c r="E282" s="52">
        <v>2.07E-2</v>
      </c>
      <c r="F282" s="53"/>
      <c r="G282" s="7">
        <f>H282/E282</f>
        <v>1083528.7961352656</v>
      </c>
      <c r="H282" s="8">
        <f>SUM(H283:H290)</f>
        <v>22429.04608</v>
      </c>
      <c r="J282" s="1" t="str">
        <f t="shared" si="12"/>
        <v/>
      </c>
    </row>
    <row r="283" spans="1:10" x14ac:dyDescent="0.25">
      <c r="A283" s="18" t="s">
        <v>265</v>
      </c>
      <c r="B283" s="19" t="s">
        <v>7</v>
      </c>
      <c r="C283" s="20" t="s">
        <v>8</v>
      </c>
      <c r="D283" s="21" t="s">
        <v>9</v>
      </c>
      <c r="E283" s="22">
        <v>45</v>
      </c>
      <c r="F283" s="22">
        <v>0.93149999999999999</v>
      </c>
      <c r="G28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3" s="10">
        <f t="shared" ref="H283:H290" si="14">G283*F283</f>
        <v>0</v>
      </c>
      <c r="J283" s="1">
        <f t="shared" si="12"/>
        <v>1</v>
      </c>
    </row>
    <row r="284" spans="1:10" x14ac:dyDescent="0.25">
      <c r="A284" s="18" t="s">
        <v>264</v>
      </c>
      <c r="B284" s="19" t="s">
        <v>168</v>
      </c>
      <c r="C284" s="20" t="s">
        <v>167</v>
      </c>
      <c r="D284" s="21" t="s">
        <v>9</v>
      </c>
      <c r="E284" s="22">
        <v>4.08</v>
      </c>
      <c r="F284" s="22">
        <v>8.4456000000000003E-2</v>
      </c>
      <c r="G284" s="9">
        <v>0</v>
      </c>
      <c r="H284" s="10">
        <f t="shared" si="14"/>
        <v>0</v>
      </c>
      <c r="J284" s="1" t="str">
        <f t="shared" si="12"/>
        <v/>
      </c>
    </row>
    <row r="285" spans="1:10" ht="30.6" x14ac:dyDescent="0.25">
      <c r="A285" s="18" t="s">
        <v>263</v>
      </c>
      <c r="B285" s="19" t="s">
        <v>37</v>
      </c>
      <c r="C285" s="20" t="s">
        <v>38</v>
      </c>
      <c r="D285" s="21" t="s">
        <v>12</v>
      </c>
      <c r="E285" s="22">
        <v>2.04</v>
      </c>
      <c r="F285" s="22">
        <v>4.2228000000000002E-2</v>
      </c>
      <c r="G285" s="9">
        <v>252064</v>
      </c>
      <c r="H285" s="10">
        <f t="shared" si="14"/>
        <v>10644.158592</v>
      </c>
      <c r="J285" s="1" t="str">
        <f t="shared" si="12"/>
        <v/>
      </c>
    </row>
    <row r="286" spans="1:10" ht="20.399999999999999" x14ac:dyDescent="0.25">
      <c r="A286" s="18" t="s">
        <v>262</v>
      </c>
      <c r="B286" s="19" t="s">
        <v>62</v>
      </c>
      <c r="C286" s="20" t="s">
        <v>63</v>
      </c>
      <c r="D286" s="21" t="s">
        <v>12</v>
      </c>
      <c r="E286" s="22">
        <v>15.3</v>
      </c>
      <c r="F286" s="22">
        <v>0.31670999999999999</v>
      </c>
      <c r="G286" s="9">
        <v>6658</v>
      </c>
      <c r="H286" s="10">
        <f t="shared" si="14"/>
        <v>2108.6551799999997</v>
      </c>
      <c r="J286" s="1" t="str">
        <f t="shared" si="12"/>
        <v/>
      </c>
    </row>
    <row r="287" spans="1:10" ht="20.399999999999999" x14ac:dyDescent="0.25">
      <c r="A287" s="18" t="s">
        <v>261</v>
      </c>
      <c r="B287" s="19" t="s">
        <v>74</v>
      </c>
      <c r="C287" s="20" t="s">
        <v>75</v>
      </c>
      <c r="D287" s="21" t="s">
        <v>12</v>
      </c>
      <c r="E287" s="22">
        <v>2.04</v>
      </c>
      <c r="F287" s="22">
        <v>4.2228000000000002E-2</v>
      </c>
      <c r="G287" s="9">
        <v>140361</v>
      </c>
      <c r="H287" s="10">
        <f t="shared" si="14"/>
        <v>5927.1643080000003</v>
      </c>
      <c r="J287" s="1" t="str">
        <f t="shared" si="12"/>
        <v/>
      </c>
    </row>
    <row r="288" spans="1:10" x14ac:dyDescent="0.25">
      <c r="A288" s="18" t="s">
        <v>260</v>
      </c>
      <c r="B288" s="19" t="s">
        <v>437</v>
      </c>
      <c r="C288" s="20" t="s">
        <v>438</v>
      </c>
      <c r="D288" s="21" t="s">
        <v>90</v>
      </c>
      <c r="E288" s="22">
        <v>7.7999999999999996E-3</v>
      </c>
      <c r="F288" s="22">
        <v>1.6100000000000001E-4</v>
      </c>
      <c r="G288" s="9">
        <v>18000000</v>
      </c>
      <c r="H288" s="10">
        <f t="shared" si="14"/>
        <v>2898</v>
      </c>
      <c r="J288" s="1" t="str">
        <f t="shared" si="12"/>
        <v/>
      </c>
    </row>
    <row r="289" spans="1:10" ht="20.399999999999999" x14ac:dyDescent="0.25">
      <c r="A289" s="18" t="s">
        <v>259</v>
      </c>
      <c r="B289" s="19" t="s">
        <v>895</v>
      </c>
      <c r="C289" s="20" t="s">
        <v>896</v>
      </c>
      <c r="D289" s="21" t="s">
        <v>90</v>
      </c>
      <c r="E289" s="22">
        <v>9.0000000000000006E-5</v>
      </c>
      <c r="F289" s="22">
        <v>1.9999999999999999E-6</v>
      </c>
      <c r="G289" s="9">
        <v>770000</v>
      </c>
      <c r="H289" s="10">
        <f t="shared" si="14"/>
        <v>1.54</v>
      </c>
      <c r="J289" s="1" t="str">
        <f t="shared" si="12"/>
        <v/>
      </c>
    </row>
    <row r="290" spans="1:10" x14ac:dyDescent="0.25">
      <c r="A290" s="18" t="s">
        <v>433</v>
      </c>
      <c r="B290" s="19" t="s">
        <v>439</v>
      </c>
      <c r="C290" s="20" t="s">
        <v>440</v>
      </c>
      <c r="D290" s="21" t="s">
        <v>142</v>
      </c>
      <c r="E290" s="22">
        <v>1.52</v>
      </c>
      <c r="F290" s="22">
        <v>3.1463999999999999E-2</v>
      </c>
      <c r="G290" s="9">
        <v>27000</v>
      </c>
      <c r="H290" s="10">
        <f t="shared" si="14"/>
        <v>849.52800000000002</v>
      </c>
      <c r="J290" s="1" t="str">
        <f t="shared" si="12"/>
        <v/>
      </c>
    </row>
    <row r="291" spans="1:10" x14ac:dyDescent="0.25">
      <c r="A291" s="15" t="s">
        <v>42</v>
      </c>
      <c r="B291" s="16" t="s">
        <v>897</v>
      </c>
      <c r="C291" s="17" t="s">
        <v>898</v>
      </c>
      <c r="D291" s="11" t="s">
        <v>90</v>
      </c>
      <c r="E291" s="52">
        <v>2.07E-2</v>
      </c>
      <c r="F291" s="53"/>
      <c r="G291" s="5" t="str">
        <f>'ФОРМА КОММЕРЧЕСКОГО ПРЕДЛОЖЕНИЯ'!$D$6</f>
        <v>указать</v>
      </c>
      <c r="H291" s="8" t="e">
        <f>E291*G291</f>
        <v>#VALUE!</v>
      </c>
      <c r="I291" s="12">
        <v>1</v>
      </c>
      <c r="J291" s="1" t="str">
        <f t="shared" si="12"/>
        <v/>
      </c>
    </row>
    <row r="292" spans="1:10" ht="30.6" x14ac:dyDescent="0.25">
      <c r="A292" s="15" t="s">
        <v>45</v>
      </c>
      <c r="B292" s="16" t="s">
        <v>434</v>
      </c>
      <c r="C292" s="17" t="s">
        <v>435</v>
      </c>
      <c r="D292" s="11" t="s">
        <v>436</v>
      </c>
      <c r="E292" s="52">
        <v>0.26</v>
      </c>
      <c r="F292" s="53"/>
      <c r="G292" s="7">
        <f>H292/E292</f>
        <v>855979.08799999999</v>
      </c>
      <c r="H292" s="8">
        <f>SUM(H293:H300)</f>
        <v>222554.56288000001</v>
      </c>
      <c r="J292" s="1" t="str">
        <f t="shared" si="12"/>
        <v/>
      </c>
    </row>
    <row r="293" spans="1:10" x14ac:dyDescent="0.25">
      <c r="A293" s="18" t="s">
        <v>245</v>
      </c>
      <c r="B293" s="19" t="s">
        <v>7</v>
      </c>
      <c r="C293" s="20" t="s">
        <v>8</v>
      </c>
      <c r="D293" s="21" t="s">
        <v>9</v>
      </c>
      <c r="E293" s="22">
        <v>19</v>
      </c>
      <c r="F293" s="22">
        <v>4.9400000000000004</v>
      </c>
      <c r="G29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3" s="10">
        <f t="shared" ref="H293:H305" si="15">G293*F293</f>
        <v>0</v>
      </c>
      <c r="J293" s="1">
        <f t="shared" si="12"/>
        <v>1</v>
      </c>
    </row>
    <row r="294" spans="1:10" x14ac:dyDescent="0.25">
      <c r="A294" s="18" t="s">
        <v>244</v>
      </c>
      <c r="B294" s="19" t="s">
        <v>168</v>
      </c>
      <c r="C294" s="20" t="s">
        <v>167</v>
      </c>
      <c r="D294" s="21" t="s">
        <v>9</v>
      </c>
      <c r="E294" s="22">
        <v>0.28000000000000003</v>
      </c>
      <c r="F294" s="22">
        <v>7.2800000000000004E-2</v>
      </c>
      <c r="G294" s="9">
        <v>0</v>
      </c>
      <c r="H294" s="10">
        <f t="shared" si="15"/>
        <v>0</v>
      </c>
      <c r="J294" s="1" t="str">
        <f t="shared" si="12"/>
        <v/>
      </c>
    </row>
    <row r="295" spans="1:10" ht="30.6" x14ac:dyDescent="0.25">
      <c r="A295" s="18" t="s">
        <v>243</v>
      </c>
      <c r="B295" s="19" t="s">
        <v>37</v>
      </c>
      <c r="C295" s="20" t="s">
        <v>38</v>
      </c>
      <c r="D295" s="21" t="s">
        <v>12</v>
      </c>
      <c r="E295" s="22">
        <v>0.14000000000000001</v>
      </c>
      <c r="F295" s="22">
        <v>3.6400000000000002E-2</v>
      </c>
      <c r="G295" s="9">
        <v>252064</v>
      </c>
      <c r="H295" s="10">
        <f t="shared" si="15"/>
        <v>9175.1296000000002</v>
      </c>
      <c r="J295" s="1" t="str">
        <f t="shared" si="12"/>
        <v/>
      </c>
    </row>
    <row r="296" spans="1:10" ht="20.399999999999999" x14ac:dyDescent="0.25">
      <c r="A296" s="18" t="s">
        <v>242</v>
      </c>
      <c r="B296" s="19" t="s">
        <v>62</v>
      </c>
      <c r="C296" s="20" t="s">
        <v>63</v>
      </c>
      <c r="D296" s="21" t="s">
        <v>12</v>
      </c>
      <c r="E296" s="22">
        <v>3.13</v>
      </c>
      <c r="F296" s="22">
        <v>0.81379999999999997</v>
      </c>
      <c r="G296" s="9">
        <v>6658</v>
      </c>
      <c r="H296" s="10">
        <f t="shared" si="15"/>
        <v>5418.2803999999996</v>
      </c>
      <c r="J296" s="1" t="str">
        <f t="shared" si="12"/>
        <v/>
      </c>
    </row>
    <row r="297" spans="1:10" ht="20.399999999999999" x14ac:dyDescent="0.25">
      <c r="A297" s="18" t="s">
        <v>241</v>
      </c>
      <c r="B297" s="19" t="s">
        <v>74</v>
      </c>
      <c r="C297" s="20" t="s">
        <v>75</v>
      </c>
      <c r="D297" s="21" t="s">
        <v>12</v>
      </c>
      <c r="E297" s="22">
        <v>0.14000000000000001</v>
      </c>
      <c r="F297" s="22">
        <v>3.6400000000000002E-2</v>
      </c>
      <c r="G297" s="9">
        <v>140361</v>
      </c>
      <c r="H297" s="10">
        <f t="shared" si="15"/>
        <v>5109.1404000000002</v>
      </c>
      <c r="J297" s="1" t="str">
        <f t="shared" si="12"/>
        <v/>
      </c>
    </row>
    <row r="298" spans="1:10" x14ac:dyDescent="0.25">
      <c r="A298" s="18" t="s">
        <v>240</v>
      </c>
      <c r="B298" s="19" t="s">
        <v>437</v>
      </c>
      <c r="C298" s="20" t="s">
        <v>438</v>
      </c>
      <c r="D298" s="21" t="s">
        <v>90</v>
      </c>
      <c r="E298" s="22">
        <v>2E-3</v>
      </c>
      <c r="F298" s="22">
        <v>5.1999999999999995E-4</v>
      </c>
      <c r="G298" s="9">
        <v>18000000</v>
      </c>
      <c r="H298" s="10">
        <f t="shared" si="15"/>
        <v>9360</v>
      </c>
      <c r="J298" s="1" t="str">
        <f t="shared" si="12"/>
        <v/>
      </c>
    </row>
    <row r="299" spans="1:10" x14ac:dyDescent="0.25">
      <c r="A299" s="18" t="s">
        <v>239</v>
      </c>
      <c r="B299" s="19" t="s">
        <v>439</v>
      </c>
      <c r="C299" s="20" t="s">
        <v>440</v>
      </c>
      <c r="D299" s="21" t="s">
        <v>142</v>
      </c>
      <c r="E299" s="22">
        <v>0.6</v>
      </c>
      <c r="F299" s="22">
        <v>0.156</v>
      </c>
      <c r="G299" s="9">
        <v>27000</v>
      </c>
      <c r="H299" s="10">
        <f t="shared" si="15"/>
        <v>4212</v>
      </c>
      <c r="J299" s="1" t="str">
        <f t="shared" si="12"/>
        <v/>
      </c>
    </row>
    <row r="300" spans="1:10" ht="30.6" x14ac:dyDescent="0.25">
      <c r="A300" s="18" t="s">
        <v>238</v>
      </c>
      <c r="B300" s="19" t="s">
        <v>441</v>
      </c>
      <c r="C300" s="20" t="s">
        <v>442</v>
      </c>
      <c r="D300" s="21" t="s">
        <v>90</v>
      </c>
      <c r="E300" s="22">
        <v>9.1999999999999998E-2</v>
      </c>
      <c r="F300" s="22">
        <v>2.392E-2</v>
      </c>
      <c r="G300" s="9">
        <v>7913044</v>
      </c>
      <c r="H300" s="10">
        <f t="shared" si="15"/>
        <v>189280.01248</v>
      </c>
      <c r="J300" s="1" t="str">
        <f t="shared" si="12"/>
        <v/>
      </c>
    </row>
    <row r="301" spans="1:10" x14ac:dyDescent="0.25">
      <c r="A301" s="15" t="s">
        <v>48</v>
      </c>
      <c r="B301" s="16" t="s">
        <v>443</v>
      </c>
      <c r="C301" s="17" t="s">
        <v>444</v>
      </c>
      <c r="D301" s="11" t="s">
        <v>90</v>
      </c>
      <c r="E301" s="52">
        <v>5.7000000000000002E-3</v>
      </c>
      <c r="F301" s="53"/>
      <c r="G301" s="7">
        <f>H301/E301</f>
        <v>1221482.5</v>
      </c>
      <c r="H301" s="8">
        <f>SUM(H302:H305)</f>
        <v>6962.4502499999999</v>
      </c>
      <c r="J301" s="1" t="str">
        <f t="shared" si="12"/>
        <v/>
      </c>
    </row>
    <row r="302" spans="1:10" x14ac:dyDescent="0.25">
      <c r="A302" s="18" t="s">
        <v>235</v>
      </c>
      <c r="B302" s="19" t="s">
        <v>7</v>
      </c>
      <c r="C302" s="20" t="s">
        <v>8</v>
      </c>
      <c r="D302" s="21" t="s">
        <v>9</v>
      </c>
      <c r="E302" s="22">
        <v>42.7</v>
      </c>
      <c r="F302" s="22">
        <v>0.24339</v>
      </c>
      <c r="G30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2" s="10">
        <f t="shared" si="15"/>
        <v>0</v>
      </c>
      <c r="J302" s="1">
        <f t="shared" si="12"/>
        <v>1</v>
      </c>
    </row>
    <row r="303" spans="1:10" x14ac:dyDescent="0.25">
      <c r="A303" s="18" t="s">
        <v>234</v>
      </c>
      <c r="B303" s="19" t="s">
        <v>168</v>
      </c>
      <c r="C303" s="20" t="s">
        <v>167</v>
      </c>
      <c r="D303" s="21" t="s">
        <v>9</v>
      </c>
      <c r="E303" s="22">
        <v>1.03</v>
      </c>
      <c r="F303" s="22">
        <v>5.8710000000000004E-3</v>
      </c>
      <c r="G303" s="9">
        <v>0</v>
      </c>
      <c r="H303" s="10">
        <f t="shared" si="15"/>
        <v>0</v>
      </c>
      <c r="J303" s="1" t="str">
        <f t="shared" si="12"/>
        <v/>
      </c>
    </row>
    <row r="304" spans="1:10" ht="20.399999999999999" x14ac:dyDescent="0.25">
      <c r="A304" s="18" t="s">
        <v>233</v>
      </c>
      <c r="B304" s="19" t="s">
        <v>62</v>
      </c>
      <c r="C304" s="20" t="s">
        <v>63</v>
      </c>
      <c r="D304" s="21" t="s">
        <v>12</v>
      </c>
      <c r="E304" s="22">
        <v>21.25</v>
      </c>
      <c r="F304" s="22">
        <v>0.121125</v>
      </c>
      <c r="G304" s="9">
        <v>6658</v>
      </c>
      <c r="H304" s="10">
        <f t="shared" si="15"/>
        <v>806.45024999999998</v>
      </c>
      <c r="J304" s="1" t="str">
        <f t="shared" si="12"/>
        <v/>
      </c>
    </row>
    <row r="305" spans="1:10" x14ac:dyDescent="0.25">
      <c r="A305" s="18" t="s">
        <v>232</v>
      </c>
      <c r="B305" s="19" t="s">
        <v>108</v>
      </c>
      <c r="C305" s="20" t="s">
        <v>109</v>
      </c>
      <c r="D305" s="21" t="s">
        <v>90</v>
      </c>
      <c r="E305" s="22">
        <v>0.04</v>
      </c>
      <c r="F305" s="22">
        <v>2.2800000000000001E-4</v>
      </c>
      <c r="G305" s="9">
        <v>27000000</v>
      </c>
      <c r="H305" s="10">
        <f t="shared" si="15"/>
        <v>6156</v>
      </c>
      <c r="J305" s="1" t="str">
        <f t="shared" si="12"/>
        <v/>
      </c>
    </row>
    <row r="306" spans="1:10" x14ac:dyDescent="0.25">
      <c r="A306" s="15" t="s">
        <v>51</v>
      </c>
      <c r="B306" s="16" t="s">
        <v>445</v>
      </c>
      <c r="C306" s="17" t="s">
        <v>899</v>
      </c>
      <c r="D306" s="11" t="s">
        <v>90</v>
      </c>
      <c r="E306" s="52">
        <v>5.7000000000000002E-3</v>
      </c>
      <c r="F306" s="53"/>
      <c r="G306" s="5" t="str">
        <f>'ФОРМА КОММЕРЧЕСКОГО ПРЕДЛОЖЕНИЯ'!$D$6</f>
        <v>указать</v>
      </c>
      <c r="H306" s="8" t="e">
        <f>E306*G306</f>
        <v>#VALUE!</v>
      </c>
      <c r="I306" s="12">
        <v>1</v>
      </c>
      <c r="J306" s="1" t="str">
        <f t="shared" si="12"/>
        <v/>
      </c>
    </row>
    <row r="307" spans="1:10" ht="40.799999999999997" x14ac:dyDescent="0.25">
      <c r="A307" s="15" t="s">
        <v>54</v>
      </c>
      <c r="B307" s="16" t="s">
        <v>446</v>
      </c>
      <c r="C307" s="17" t="s">
        <v>447</v>
      </c>
      <c r="D307" s="11" t="s">
        <v>184</v>
      </c>
      <c r="E307" s="52">
        <v>0.84</v>
      </c>
      <c r="F307" s="53"/>
      <c r="G307" s="7">
        <f>H307/E307</f>
        <v>917996.67066666659</v>
      </c>
      <c r="H307" s="8">
        <f>SUM(H308:H315)</f>
        <v>771117.20335999993</v>
      </c>
      <c r="J307" s="1" t="str">
        <f t="shared" si="12"/>
        <v/>
      </c>
    </row>
    <row r="308" spans="1:10" x14ac:dyDescent="0.25">
      <c r="A308" s="18" t="s">
        <v>227</v>
      </c>
      <c r="B308" s="19" t="s">
        <v>7</v>
      </c>
      <c r="C308" s="20" t="s">
        <v>8</v>
      </c>
      <c r="D308" s="21" t="s">
        <v>9</v>
      </c>
      <c r="E308" s="22">
        <v>4.5960000000000001</v>
      </c>
      <c r="F308" s="22">
        <v>3.8606400000000001</v>
      </c>
      <c r="G30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10">
        <f t="shared" ref="H308:H315" si="16">G308*F308</f>
        <v>0</v>
      </c>
      <c r="J308" s="1">
        <f t="shared" si="12"/>
        <v>1</v>
      </c>
    </row>
    <row r="309" spans="1:10" x14ac:dyDescent="0.25">
      <c r="A309" s="18" t="s">
        <v>226</v>
      </c>
      <c r="B309" s="19" t="s">
        <v>168</v>
      </c>
      <c r="C309" s="20" t="s">
        <v>167</v>
      </c>
      <c r="D309" s="21" t="s">
        <v>9</v>
      </c>
      <c r="E309" s="22">
        <v>2.4E-2</v>
      </c>
      <c r="F309" s="22">
        <v>2.0160000000000001E-2</v>
      </c>
      <c r="G309" s="9">
        <v>0</v>
      </c>
      <c r="H309" s="10">
        <f t="shared" si="16"/>
        <v>0</v>
      </c>
      <c r="J309" s="1" t="str">
        <f t="shared" si="12"/>
        <v/>
      </c>
    </row>
    <row r="310" spans="1:10" x14ac:dyDescent="0.25">
      <c r="A310" s="18" t="s">
        <v>225</v>
      </c>
      <c r="B310" s="19" t="s">
        <v>10</v>
      </c>
      <c r="C310" s="20" t="s">
        <v>11</v>
      </c>
      <c r="D310" s="21" t="s">
        <v>12</v>
      </c>
      <c r="E310" s="22">
        <v>1.2E-2</v>
      </c>
      <c r="F310" s="22">
        <v>1.008E-2</v>
      </c>
      <c r="G310" s="9">
        <v>143063</v>
      </c>
      <c r="H310" s="10">
        <f t="shared" si="16"/>
        <v>1442.0750400000002</v>
      </c>
      <c r="J310" s="1" t="str">
        <f t="shared" si="12"/>
        <v/>
      </c>
    </row>
    <row r="311" spans="1:10" ht="20.399999999999999" x14ac:dyDescent="0.25">
      <c r="A311" s="18" t="s">
        <v>224</v>
      </c>
      <c r="B311" s="19" t="s">
        <v>452</v>
      </c>
      <c r="C311" s="20" t="s">
        <v>453</v>
      </c>
      <c r="D311" s="21" t="s">
        <v>12</v>
      </c>
      <c r="E311" s="22">
        <v>1.2E-2</v>
      </c>
      <c r="F311" s="22">
        <v>1.008E-2</v>
      </c>
      <c r="G311" s="9">
        <v>1726</v>
      </c>
      <c r="H311" s="10">
        <f t="shared" si="16"/>
        <v>17.39808</v>
      </c>
      <c r="J311" s="1" t="str">
        <f t="shared" si="12"/>
        <v/>
      </c>
    </row>
    <row r="312" spans="1:10" ht="20.399999999999999" x14ac:dyDescent="0.25">
      <c r="A312" s="18" t="s">
        <v>223</v>
      </c>
      <c r="B312" s="19" t="s">
        <v>455</v>
      </c>
      <c r="C312" s="20" t="s">
        <v>72</v>
      </c>
      <c r="D312" s="21" t="s">
        <v>12</v>
      </c>
      <c r="E312" s="22">
        <v>1.2E-2</v>
      </c>
      <c r="F312" s="22">
        <v>1.008E-2</v>
      </c>
      <c r="G312" s="9">
        <v>107733</v>
      </c>
      <c r="H312" s="10">
        <f t="shared" si="16"/>
        <v>1085.9486400000001</v>
      </c>
      <c r="J312" s="1" t="str">
        <f t="shared" si="12"/>
        <v/>
      </c>
    </row>
    <row r="313" spans="1:10" ht="30.6" x14ac:dyDescent="0.25">
      <c r="A313" s="18" t="s">
        <v>222</v>
      </c>
      <c r="B313" s="19" t="s">
        <v>457</v>
      </c>
      <c r="C313" s="20" t="s">
        <v>458</v>
      </c>
      <c r="D313" s="21" t="s">
        <v>12</v>
      </c>
      <c r="E313" s="22">
        <v>0.78</v>
      </c>
      <c r="F313" s="22">
        <v>0.6552</v>
      </c>
      <c r="G313" s="9">
        <v>6083</v>
      </c>
      <c r="H313" s="10">
        <f t="shared" si="16"/>
        <v>3985.5816</v>
      </c>
      <c r="J313" s="1" t="str">
        <f t="shared" si="12"/>
        <v/>
      </c>
    </row>
    <row r="314" spans="1:10" x14ac:dyDescent="0.25">
      <c r="A314" s="18" t="s">
        <v>221</v>
      </c>
      <c r="B314" s="19" t="s">
        <v>460</v>
      </c>
      <c r="C314" s="20" t="s">
        <v>461</v>
      </c>
      <c r="D314" s="21" t="s">
        <v>90</v>
      </c>
      <c r="E314" s="22">
        <v>2.2800000000000001E-2</v>
      </c>
      <c r="F314" s="22">
        <v>1.9151999999999999E-2</v>
      </c>
      <c r="G314" s="9">
        <v>39200000</v>
      </c>
      <c r="H314" s="10">
        <f t="shared" si="16"/>
        <v>750758.39999999991</v>
      </c>
      <c r="J314" s="1" t="str">
        <f t="shared" si="12"/>
        <v/>
      </c>
    </row>
    <row r="315" spans="1:10" x14ac:dyDescent="0.25">
      <c r="A315" s="18" t="s">
        <v>220</v>
      </c>
      <c r="B315" s="19" t="s">
        <v>463</v>
      </c>
      <c r="C315" s="20" t="s">
        <v>464</v>
      </c>
      <c r="D315" s="21" t="s">
        <v>90</v>
      </c>
      <c r="E315" s="22">
        <v>1.6800000000000001E-3</v>
      </c>
      <c r="F315" s="22">
        <v>1.4109999999999999E-3</v>
      </c>
      <c r="G315" s="9">
        <v>9800000</v>
      </c>
      <c r="H315" s="10">
        <f t="shared" si="16"/>
        <v>13827.8</v>
      </c>
      <c r="J315" s="1" t="str">
        <f t="shared" si="12"/>
        <v/>
      </c>
    </row>
    <row r="316" spans="1:10" x14ac:dyDescent="0.25">
      <c r="A316" s="46"/>
      <c r="B316" s="49"/>
      <c r="C316" s="50"/>
      <c r="D316" s="50"/>
      <c r="E316" s="50"/>
      <c r="F316" s="50"/>
      <c r="G316" s="51"/>
      <c r="H316" s="48"/>
      <c r="J316" s="1" t="str">
        <f t="shared" si="12"/>
        <v/>
      </c>
    </row>
    <row r="317" spans="1:10" x14ac:dyDescent="0.25">
      <c r="A317" s="15"/>
      <c r="B317" s="16"/>
      <c r="C317" s="23" t="s">
        <v>163</v>
      </c>
      <c r="D317" s="11"/>
      <c r="E317" s="11"/>
      <c r="F317" s="11"/>
      <c r="G317" s="11"/>
      <c r="H317" s="8"/>
      <c r="J317" s="1" t="str">
        <f t="shared" si="12"/>
        <v/>
      </c>
    </row>
    <row r="318" spans="1:10" x14ac:dyDescent="0.25">
      <c r="A318" s="15"/>
      <c r="B318" s="16"/>
      <c r="C318" s="23" t="s">
        <v>162</v>
      </c>
      <c r="D318" s="11" t="s">
        <v>161</v>
      </c>
      <c r="E318" s="11"/>
      <c r="F318" s="11"/>
      <c r="G318" s="11"/>
      <c r="H318" s="8">
        <f>SUMIF($B$238:$B$315,"000001",$F$238:$F$315)</f>
        <v>66.637929999999997</v>
      </c>
      <c r="J318" s="1" t="str">
        <f t="shared" si="12"/>
        <v/>
      </c>
    </row>
    <row r="319" spans="1:10" x14ac:dyDescent="0.25">
      <c r="A319" s="15"/>
      <c r="B319" s="16"/>
      <c r="C319" s="23" t="s">
        <v>160</v>
      </c>
      <c r="D319" s="11" t="s">
        <v>85</v>
      </c>
      <c r="E319" s="11"/>
      <c r="F319" s="11"/>
      <c r="G319" s="11"/>
      <c r="H319" s="8">
        <f>SUMIF($B$238:$B$315,"000001",$H$238:$H$315)</f>
        <v>0</v>
      </c>
      <c r="J319" s="1" t="str">
        <f t="shared" si="12"/>
        <v/>
      </c>
    </row>
    <row r="320" spans="1:10" x14ac:dyDescent="0.25">
      <c r="A320" s="15"/>
      <c r="B320" s="16"/>
      <c r="C320" s="23" t="s">
        <v>159</v>
      </c>
      <c r="D320" s="11" t="s">
        <v>85</v>
      </c>
      <c r="E320" s="11"/>
      <c r="F320" s="11"/>
      <c r="G320" s="11"/>
      <c r="H320" s="8">
        <f>SUMIF($D$238:$D$315,"МАШ-Ч",$H$238:$H$315)</f>
        <v>2989333.8758500009</v>
      </c>
      <c r="J320" s="1" t="str">
        <f t="shared" si="12"/>
        <v/>
      </c>
    </row>
    <row r="321" spans="1:11" x14ac:dyDescent="0.25">
      <c r="A321" s="15"/>
      <c r="B321" s="16"/>
      <c r="C321" s="23" t="s">
        <v>158</v>
      </c>
      <c r="D321" s="11" t="s">
        <v>85</v>
      </c>
      <c r="E321" s="11"/>
      <c r="F321" s="11"/>
      <c r="G321" s="11"/>
      <c r="H321" s="8" t="e">
        <f>SUMIFS($H$238:$H$315,$D$238:$D$315,"М3",$F$238:$F$315,"&gt;0")+SUMIFS($H$238:$H$315,$D$238:$D$315,"Т",$F$238:$F$315,"&gt;0")+SUMIFS($H$238:$H$315,$D$238:$D$315,"М2",$F$238:$F$315,"&gt;0")+SUMIF($B$238:$B$315,"МЕТИЗЫ",$H$238:$H$315)+SUMIF($B$238:$B$315,"ЗАКЛ.ДЕТАЛИ",$H$238:$H$315)+SUMIFS($H$238:$H$315,$D$238:$D$315,"ШТ",$F$238:$F$315,"&gt;0")+SUMIF($I$238:$I$315,1,$H$238:$H$315)+SUMIFS($H$238:$H$315,$D$238:$D$315,"10М",$F$238:$F$315,"&gt;0")+SUMIFS($H$238:$H$315,$D$238:$D$315,"КГ",$F$238:$F$315,"&gt;0")</f>
        <v>#VALUE!</v>
      </c>
      <c r="J321" s="1" t="str">
        <f t="shared" si="12"/>
        <v/>
      </c>
      <c r="K321" s="28"/>
    </row>
    <row r="322" spans="1:11" x14ac:dyDescent="0.25">
      <c r="A322" s="15"/>
      <c r="B322" s="16"/>
      <c r="C322" s="23" t="s">
        <v>155</v>
      </c>
      <c r="D322" s="11" t="s">
        <v>85</v>
      </c>
      <c r="E32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22" s="11"/>
      <c r="G322" s="11"/>
      <c r="H322" s="8" t="e">
        <f>H321*E322</f>
        <v>#VALUE!</v>
      </c>
      <c r="J322" s="1" t="str">
        <f t="shared" si="12"/>
        <v/>
      </c>
    </row>
    <row r="323" spans="1:11" x14ac:dyDescent="0.25">
      <c r="A323" s="15"/>
      <c r="B323" s="16"/>
      <c r="C323" s="23" t="s">
        <v>156</v>
      </c>
      <c r="D323" s="11" t="s">
        <v>85</v>
      </c>
      <c r="E323" s="11"/>
      <c r="F323" s="11"/>
      <c r="G323" s="11"/>
      <c r="H323" s="8" t="e">
        <f>SUM(H319:H322)</f>
        <v>#VALUE!</v>
      </c>
      <c r="J323" s="1" t="str">
        <f t="shared" si="12"/>
        <v/>
      </c>
    </row>
    <row r="324" spans="1:11" x14ac:dyDescent="0.25">
      <c r="A324" s="46"/>
      <c r="B324" s="49"/>
      <c r="C324" s="50"/>
      <c r="D324" s="50"/>
      <c r="E324" s="50"/>
      <c r="F324" s="50"/>
      <c r="G324" s="51"/>
      <c r="H324" s="48"/>
      <c r="J324" s="1" t="str">
        <f t="shared" si="12"/>
        <v/>
      </c>
    </row>
    <row r="325" spans="1:11" x14ac:dyDescent="0.25">
      <c r="A325" s="46"/>
      <c r="B325" s="49" t="s">
        <v>465</v>
      </c>
      <c r="C325" s="50"/>
      <c r="D325" s="50"/>
      <c r="E325" s="50"/>
      <c r="F325" s="50"/>
      <c r="G325" s="51"/>
      <c r="H325" s="48"/>
      <c r="J325" s="1" t="str">
        <f t="shared" si="12"/>
        <v/>
      </c>
    </row>
    <row r="326" spans="1:11" ht="30.6" x14ac:dyDescent="0.25">
      <c r="A326" s="15" t="s">
        <v>55</v>
      </c>
      <c r="B326" s="16" t="s">
        <v>471</v>
      </c>
      <c r="C326" s="17" t="s">
        <v>472</v>
      </c>
      <c r="D326" s="11" t="s">
        <v>171</v>
      </c>
      <c r="E326" s="52">
        <v>6.4000000000000005E-4</v>
      </c>
      <c r="F326" s="53"/>
      <c r="G326" s="7">
        <f>H326/E326</f>
        <v>0</v>
      </c>
      <c r="H326" s="8">
        <f>SUM(H327)</f>
        <v>0</v>
      </c>
      <c r="J326" s="1" t="str">
        <f t="shared" si="12"/>
        <v/>
      </c>
    </row>
    <row r="327" spans="1:11" x14ac:dyDescent="0.25">
      <c r="A327" s="18" t="s">
        <v>739</v>
      </c>
      <c r="B327" s="19" t="s">
        <v>7</v>
      </c>
      <c r="C327" s="20" t="s">
        <v>8</v>
      </c>
      <c r="D327" s="21" t="s">
        <v>9</v>
      </c>
      <c r="E327" s="22">
        <v>118</v>
      </c>
      <c r="F327" s="22">
        <v>7.5520000000000004E-2</v>
      </c>
      <c r="G32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7" s="10">
        <f t="shared" ref="H327:H354" si="17">G327*F327</f>
        <v>0</v>
      </c>
      <c r="J327" s="1">
        <f t="shared" si="12"/>
        <v>1</v>
      </c>
    </row>
    <row r="328" spans="1:11" ht="20.399999999999999" x14ac:dyDescent="0.25">
      <c r="A328" s="15" t="s">
        <v>58</v>
      </c>
      <c r="B328" s="16" t="s">
        <v>284</v>
      </c>
      <c r="C328" s="17" t="s">
        <v>508</v>
      </c>
      <c r="D328" s="11" t="s">
        <v>171</v>
      </c>
      <c r="E328" s="52">
        <v>6.4000000000000005E-4</v>
      </c>
      <c r="F328" s="53"/>
      <c r="G328" s="7">
        <f>H328/E328</f>
        <v>0</v>
      </c>
      <c r="H328" s="8">
        <f>SUM(H329)</f>
        <v>0</v>
      </c>
      <c r="J328" s="1" t="str">
        <f t="shared" si="12"/>
        <v/>
      </c>
    </row>
    <row r="329" spans="1:11" x14ac:dyDescent="0.25">
      <c r="A329" s="18" t="s">
        <v>742</v>
      </c>
      <c r="B329" s="19" t="s">
        <v>7</v>
      </c>
      <c r="C329" s="20" t="s">
        <v>8</v>
      </c>
      <c r="D329" s="21" t="s">
        <v>9</v>
      </c>
      <c r="E329" s="22">
        <v>88.5</v>
      </c>
      <c r="F329" s="22">
        <v>5.6640000000000003E-2</v>
      </c>
      <c r="G32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9" s="10">
        <f t="shared" si="17"/>
        <v>0</v>
      </c>
      <c r="J329" s="1">
        <f t="shared" si="12"/>
        <v>1</v>
      </c>
    </row>
    <row r="330" spans="1:11" ht="20.399999999999999" x14ac:dyDescent="0.25">
      <c r="A330" s="15" t="s">
        <v>61</v>
      </c>
      <c r="B330" s="16" t="s">
        <v>782</v>
      </c>
      <c r="C330" s="17" t="s">
        <v>783</v>
      </c>
      <c r="D330" s="11" t="s">
        <v>171</v>
      </c>
      <c r="E330" s="52">
        <v>6.4000000000000005E-4</v>
      </c>
      <c r="F330" s="53"/>
      <c r="G330" s="7">
        <f>H330/E330</f>
        <v>8425615.6437499989</v>
      </c>
      <c r="H330" s="8">
        <f>SUM(H331:H339)</f>
        <v>5392.3940119999997</v>
      </c>
      <c r="J330" s="1" t="str">
        <f t="shared" si="12"/>
        <v/>
      </c>
    </row>
    <row r="331" spans="1:11" x14ac:dyDescent="0.25">
      <c r="A331" s="18" t="s">
        <v>217</v>
      </c>
      <c r="B331" s="19" t="s">
        <v>7</v>
      </c>
      <c r="C331" s="20" t="s">
        <v>8</v>
      </c>
      <c r="D331" s="21" t="s">
        <v>9</v>
      </c>
      <c r="E331" s="22">
        <v>535.5</v>
      </c>
      <c r="F331" s="22">
        <v>0.34272000000000002</v>
      </c>
      <c r="G33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1" s="10">
        <f t="shared" si="17"/>
        <v>0</v>
      </c>
      <c r="J331" s="1">
        <f t="shared" si="12"/>
        <v>1</v>
      </c>
    </row>
    <row r="332" spans="1:11" x14ac:dyDescent="0.25">
      <c r="A332" s="18" t="s">
        <v>216</v>
      </c>
      <c r="B332" s="19" t="s">
        <v>168</v>
      </c>
      <c r="C332" s="20" t="s">
        <v>167</v>
      </c>
      <c r="D332" s="21" t="s">
        <v>9</v>
      </c>
      <c r="E332" s="22">
        <v>29.05</v>
      </c>
      <c r="F332" s="22">
        <v>1.8592000000000001E-2</v>
      </c>
      <c r="G332" s="9">
        <v>0</v>
      </c>
      <c r="H332" s="10">
        <f t="shared" si="17"/>
        <v>0</v>
      </c>
      <c r="J332" s="1" t="str">
        <f t="shared" si="12"/>
        <v/>
      </c>
    </row>
    <row r="333" spans="1:11" x14ac:dyDescent="0.25">
      <c r="A333" s="18" t="s">
        <v>215</v>
      </c>
      <c r="B333" s="19" t="s">
        <v>56</v>
      </c>
      <c r="C333" s="20" t="s">
        <v>57</v>
      </c>
      <c r="D333" s="21" t="s">
        <v>12</v>
      </c>
      <c r="E333" s="22">
        <v>0.84</v>
      </c>
      <c r="F333" s="22">
        <v>5.3799999999999996E-4</v>
      </c>
      <c r="G333" s="9">
        <v>1310</v>
      </c>
      <c r="H333" s="10">
        <f t="shared" si="17"/>
        <v>0.70477999999999996</v>
      </c>
      <c r="J333" s="1" t="str">
        <f t="shared" si="12"/>
        <v/>
      </c>
    </row>
    <row r="334" spans="1:11" x14ac:dyDescent="0.25">
      <c r="A334" s="18" t="s">
        <v>214</v>
      </c>
      <c r="B334" s="19" t="s">
        <v>91</v>
      </c>
      <c r="C334" s="20" t="s">
        <v>92</v>
      </c>
      <c r="D334" s="21" t="s">
        <v>87</v>
      </c>
      <c r="E334" s="22">
        <v>0.441</v>
      </c>
      <c r="F334" s="22">
        <v>2.8200000000000002E-4</v>
      </c>
      <c r="G334" s="9">
        <v>0</v>
      </c>
      <c r="H334" s="10">
        <f t="shared" si="17"/>
        <v>0</v>
      </c>
      <c r="J334" s="1" t="str">
        <f t="shared" si="12"/>
        <v/>
      </c>
    </row>
    <row r="335" spans="1:11" x14ac:dyDescent="0.25">
      <c r="A335" s="18" t="s">
        <v>213</v>
      </c>
      <c r="B335" s="19" t="s">
        <v>95</v>
      </c>
      <c r="C335" s="20" t="s">
        <v>96</v>
      </c>
      <c r="D335" s="21" t="s">
        <v>90</v>
      </c>
      <c r="E335" s="22">
        <v>2.3800000000000002E-2</v>
      </c>
      <c r="F335" s="22">
        <v>1.5E-5</v>
      </c>
      <c r="G335" s="9">
        <v>8000000</v>
      </c>
      <c r="H335" s="10">
        <f t="shared" si="17"/>
        <v>120</v>
      </c>
      <c r="J335" s="1" t="str">
        <f t="shared" si="12"/>
        <v/>
      </c>
    </row>
    <row r="336" spans="1:11" ht="20.399999999999999" x14ac:dyDescent="0.25">
      <c r="A336" s="18" t="s">
        <v>212</v>
      </c>
      <c r="B336" s="19" t="s">
        <v>102</v>
      </c>
      <c r="C336" s="20" t="s">
        <v>103</v>
      </c>
      <c r="D336" s="21" t="s">
        <v>90</v>
      </c>
      <c r="E336" s="22">
        <v>3.7499999999999999E-2</v>
      </c>
      <c r="F336" s="22">
        <v>2.4000000000000001E-5</v>
      </c>
      <c r="G336" s="9">
        <v>8565218</v>
      </c>
      <c r="H336" s="10">
        <f t="shared" si="17"/>
        <v>205.56523200000001</v>
      </c>
      <c r="J336" s="1" t="str">
        <f t="shared" si="12"/>
        <v/>
      </c>
    </row>
    <row r="337" spans="1:10" ht="30.6" x14ac:dyDescent="0.25">
      <c r="A337" s="18" t="s">
        <v>211</v>
      </c>
      <c r="B337" s="19" t="s">
        <v>118</v>
      </c>
      <c r="C337" s="20" t="s">
        <v>119</v>
      </c>
      <c r="D337" s="21" t="s">
        <v>87</v>
      </c>
      <c r="E337" s="22">
        <v>0.68</v>
      </c>
      <c r="F337" s="22">
        <v>4.35E-4</v>
      </c>
      <c r="G337" s="9">
        <v>3300000</v>
      </c>
      <c r="H337" s="10">
        <f t="shared" si="17"/>
        <v>1435.5</v>
      </c>
      <c r="J337" s="1" t="str">
        <f t="shared" ref="J337:J400" si="18">IF(OR(B337="000001",B337="021955"),1,"")</f>
        <v/>
      </c>
    </row>
    <row r="338" spans="1:10" x14ac:dyDescent="0.25">
      <c r="A338" s="18" t="s">
        <v>900</v>
      </c>
      <c r="B338" s="19" t="s">
        <v>127</v>
      </c>
      <c r="C338" s="20" t="s">
        <v>128</v>
      </c>
      <c r="D338" s="21" t="s">
        <v>87</v>
      </c>
      <c r="E338" s="22">
        <v>102</v>
      </c>
      <c r="F338" s="22">
        <v>6.5280000000000005E-2</v>
      </c>
      <c r="G338" s="9">
        <v>0</v>
      </c>
      <c r="H338" s="10">
        <f t="shared" si="17"/>
        <v>0</v>
      </c>
      <c r="J338" s="1" t="str">
        <f t="shared" si="18"/>
        <v/>
      </c>
    </row>
    <row r="339" spans="1:10" x14ac:dyDescent="0.25">
      <c r="A339" s="18" t="s">
        <v>901</v>
      </c>
      <c r="B339" s="19" t="s">
        <v>492</v>
      </c>
      <c r="C339" s="20" t="s">
        <v>493</v>
      </c>
      <c r="D339" s="21" t="s">
        <v>99</v>
      </c>
      <c r="E339" s="22">
        <v>64.099999999999994</v>
      </c>
      <c r="F339" s="22">
        <v>4.1023999999999998E-2</v>
      </c>
      <c r="G339" s="9">
        <v>88500</v>
      </c>
      <c r="H339" s="10">
        <f t="shared" si="17"/>
        <v>3630.6239999999998</v>
      </c>
      <c r="J339" s="1" t="str">
        <f t="shared" si="18"/>
        <v/>
      </c>
    </row>
    <row r="340" spans="1:10" ht="20.399999999999999" x14ac:dyDescent="0.25">
      <c r="A340" s="15" t="s">
        <v>64</v>
      </c>
      <c r="B340" s="16" t="s">
        <v>474</v>
      </c>
      <c r="C340" s="17" t="s">
        <v>475</v>
      </c>
      <c r="D340" s="11" t="s">
        <v>171</v>
      </c>
      <c r="E340" s="52">
        <v>6.4999999999999997E-4</v>
      </c>
      <c r="F340" s="53"/>
      <c r="G340" s="7">
        <f>H340/E340</f>
        <v>30034413.6888</v>
      </c>
      <c r="H340" s="8">
        <f>SUM(H341:H348)</f>
        <v>19522.36889772</v>
      </c>
      <c r="J340" s="1" t="str">
        <f t="shared" si="18"/>
        <v/>
      </c>
    </row>
    <row r="341" spans="1:10" x14ac:dyDescent="0.25">
      <c r="A341" s="18" t="s">
        <v>208</v>
      </c>
      <c r="B341" s="19" t="s">
        <v>7</v>
      </c>
      <c r="C341" s="20" t="s">
        <v>8</v>
      </c>
      <c r="D341" s="21" t="s">
        <v>9</v>
      </c>
      <c r="E341" s="22">
        <v>301.70999999999998</v>
      </c>
      <c r="F341" s="22">
        <v>0.19611100000000001</v>
      </c>
      <c r="G34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1" s="10">
        <f t="shared" si="17"/>
        <v>0</v>
      </c>
      <c r="J341" s="1">
        <f t="shared" si="18"/>
        <v>1</v>
      </c>
    </row>
    <row r="342" spans="1:10" x14ac:dyDescent="0.25">
      <c r="A342" s="18" t="s">
        <v>207</v>
      </c>
      <c r="B342" s="19" t="s">
        <v>168</v>
      </c>
      <c r="C342" s="20" t="s">
        <v>167</v>
      </c>
      <c r="D342" s="21" t="s">
        <v>9</v>
      </c>
      <c r="E342" s="22">
        <v>41.12</v>
      </c>
      <c r="F342" s="22">
        <v>2.6727999999999998E-2</v>
      </c>
      <c r="G342" s="9">
        <v>0</v>
      </c>
      <c r="H342" s="10">
        <f t="shared" si="17"/>
        <v>0</v>
      </c>
      <c r="J342" s="1" t="str">
        <f t="shared" si="18"/>
        <v/>
      </c>
    </row>
    <row r="343" spans="1:10" x14ac:dyDescent="0.25">
      <c r="A343" s="18" t="s">
        <v>206</v>
      </c>
      <c r="B343" s="19" t="s">
        <v>10</v>
      </c>
      <c r="C343" s="20" t="s">
        <v>11</v>
      </c>
      <c r="D343" s="21" t="s">
        <v>12</v>
      </c>
      <c r="E343" s="22">
        <v>17.57</v>
      </c>
      <c r="F343" s="22">
        <v>1.1421000000000001E-2</v>
      </c>
      <c r="G343" s="9">
        <v>143063</v>
      </c>
      <c r="H343" s="10">
        <f t="shared" si="17"/>
        <v>1633.9225230000002</v>
      </c>
      <c r="J343" s="1" t="str">
        <f t="shared" si="18"/>
        <v/>
      </c>
    </row>
    <row r="344" spans="1:10" ht="30.6" x14ac:dyDescent="0.25">
      <c r="A344" s="18" t="s">
        <v>205</v>
      </c>
      <c r="B344" s="19" t="s">
        <v>427</v>
      </c>
      <c r="C344" s="20" t="s">
        <v>428</v>
      </c>
      <c r="D344" s="21" t="s">
        <v>12</v>
      </c>
      <c r="E344" s="22">
        <v>23.55</v>
      </c>
      <c r="F344" s="22">
        <v>1.5308E-2</v>
      </c>
      <c r="G344" s="9">
        <v>16377.84</v>
      </c>
      <c r="H344" s="10">
        <f t="shared" si="17"/>
        <v>250.71197472</v>
      </c>
      <c r="J344" s="1" t="str">
        <f t="shared" si="18"/>
        <v/>
      </c>
    </row>
    <row r="345" spans="1:10" x14ac:dyDescent="0.25">
      <c r="A345" s="18" t="s">
        <v>204</v>
      </c>
      <c r="B345" s="19" t="s">
        <v>91</v>
      </c>
      <c r="C345" s="20" t="s">
        <v>92</v>
      </c>
      <c r="D345" s="21" t="s">
        <v>87</v>
      </c>
      <c r="E345" s="22">
        <v>21</v>
      </c>
      <c r="F345" s="22">
        <v>1.3650000000000001E-2</v>
      </c>
      <c r="G345" s="9">
        <v>0</v>
      </c>
      <c r="H345" s="10">
        <f t="shared" si="17"/>
        <v>0</v>
      </c>
      <c r="J345" s="1" t="str">
        <f t="shared" si="18"/>
        <v/>
      </c>
    </row>
    <row r="346" spans="1:10" ht="20.399999999999999" x14ac:dyDescent="0.25">
      <c r="A346" s="18" t="s">
        <v>203</v>
      </c>
      <c r="B346" s="19" t="s">
        <v>429</v>
      </c>
      <c r="C346" s="20" t="s">
        <v>430</v>
      </c>
      <c r="D346" s="21" t="s">
        <v>87</v>
      </c>
      <c r="E346" s="22">
        <v>80</v>
      </c>
      <c r="F346" s="22">
        <v>5.1999999999999998E-2</v>
      </c>
      <c r="G346" s="9">
        <v>75000</v>
      </c>
      <c r="H346" s="10">
        <f t="shared" si="17"/>
        <v>3900</v>
      </c>
      <c r="J346" s="1" t="str">
        <f t="shared" si="18"/>
        <v/>
      </c>
    </row>
    <row r="347" spans="1:10" ht="20.399999999999999" x14ac:dyDescent="0.25">
      <c r="A347" s="18" t="s">
        <v>871</v>
      </c>
      <c r="B347" s="19" t="s">
        <v>476</v>
      </c>
      <c r="C347" s="20" t="s">
        <v>477</v>
      </c>
      <c r="D347" s="21" t="s">
        <v>90</v>
      </c>
      <c r="E347" s="22">
        <v>21.4</v>
      </c>
      <c r="F347" s="22">
        <v>1.391E-2</v>
      </c>
      <c r="G347" s="9">
        <v>750000</v>
      </c>
      <c r="H347" s="10">
        <f t="shared" si="17"/>
        <v>10432.5</v>
      </c>
      <c r="J347" s="1" t="str">
        <f t="shared" si="18"/>
        <v/>
      </c>
    </row>
    <row r="348" spans="1:10" x14ac:dyDescent="0.25">
      <c r="A348" s="18" t="s">
        <v>872</v>
      </c>
      <c r="B348" s="19" t="s">
        <v>421</v>
      </c>
      <c r="C348" s="20" t="s">
        <v>422</v>
      </c>
      <c r="D348" s="21" t="s">
        <v>87</v>
      </c>
      <c r="E348" s="22">
        <v>58</v>
      </c>
      <c r="F348" s="22">
        <v>3.7699999999999997E-2</v>
      </c>
      <c r="G348" s="9">
        <v>87672</v>
      </c>
      <c r="H348" s="10">
        <f t="shared" si="17"/>
        <v>3305.2343999999998</v>
      </c>
      <c r="J348" s="1" t="str">
        <f t="shared" si="18"/>
        <v/>
      </c>
    </row>
    <row r="349" spans="1:10" x14ac:dyDescent="0.25">
      <c r="A349" s="15" t="s">
        <v>67</v>
      </c>
      <c r="B349" s="16" t="s">
        <v>466</v>
      </c>
      <c r="C349" s="17" t="s">
        <v>467</v>
      </c>
      <c r="D349" s="11" t="s">
        <v>90</v>
      </c>
      <c r="E349" s="52">
        <v>2.128E-2</v>
      </c>
      <c r="F349" s="53"/>
      <c r="G349" s="7">
        <f>H349/E349</f>
        <v>465140.53571428568</v>
      </c>
      <c r="H349" s="8">
        <f>SUM(H350:H354)</f>
        <v>9898.1905999999999</v>
      </c>
      <c r="J349" s="1" t="str">
        <f t="shared" si="18"/>
        <v/>
      </c>
    </row>
    <row r="350" spans="1:10" x14ac:dyDescent="0.25">
      <c r="A350" s="18" t="s">
        <v>200</v>
      </c>
      <c r="B350" s="19" t="s">
        <v>7</v>
      </c>
      <c r="C350" s="20" t="s">
        <v>8</v>
      </c>
      <c r="D350" s="21" t="s">
        <v>9</v>
      </c>
      <c r="E350" s="22">
        <v>101</v>
      </c>
      <c r="F350" s="22">
        <v>2.1492800000000001</v>
      </c>
      <c r="G35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0" s="10">
        <f t="shared" si="17"/>
        <v>0</v>
      </c>
      <c r="J350" s="1">
        <f t="shared" si="18"/>
        <v>1</v>
      </c>
    </row>
    <row r="351" spans="1:10" x14ac:dyDescent="0.25">
      <c r="A351" s="18" t="s">
        <v>199</v>
      </c>
      <c r="B351" s="19" t="s">
        <v>168</v>
      </c>
      <c r="C351" s="20" t="s">
        <v>167</v>
      </c>
      <c r="D351" s="21" t="s">
        <v>9</v>
      </c>
      <c r="E351" s="22">
        <v>4.22</v>
      </c>
      <c r="F351" s="22">
        <v>8.9802000000000007E-2</v>
      </c>
      <c r="G351" s="9">
        <v>0</v>
      </c>
      <c r="H351" s="10">
        <f t="shared" si="17"/>
        <v>0</v>
      </c>
      <c r="J351" s="1" t="str">
        <f t="shared" si="18"/>
        <v/>
      </c>
    </row>
    <row r="352" spans="1:10" ht="20.399999999999999" x14ac:dyDescent="0.25">
      <c r="A352" s="18" t="s">
        <v>198</v>
      </c>
      <c r="B352" s="19" t="s">
        <v>62</v>
      </c>
      <c r="C352" s="20" t="s">
        <v>63</v>
      </c>
      <c r="D352" s="21" t="s">
        <v>12</v>
      </c>
      <c r="E352" s="22">
        <v>27.5</v>
      </c>
      <c r="F352" s="22">
        <v>0.58520000000000005</v>
      </c>
      <c r="G352" s="9">
        <v>6658</v>
      </c>
      <c r="H352" s="10">
        <f t="shared" si="17"/>
        <v>3896.2616000000003</v>
      </c>
      <c r="J352" s="1" t="str">
        <f t="shared" si="18"/>
        <v/>
      </c>
    </row>
    <row r="353" spans="1:10" x14ac:dyDescent="0.25">
      <c r="A353" s="18" t="s">
        <v>197</v>
      </c>
      <c r="B353" s="19" t="s">
        <v>437</v>
      </c>
      <c r="C353" s="20" t="s">
        <v>438</v>
      </c>
      <c r="D353" s="21" t="s">
        <v>90</v>
      </c>
      <c r="E353" s="22">
        <v>1.1169999999999999E-2</v>
      </c>
      <c r="F353" s="22">
        <v>2.3800000000000001E-4</v>
      </c>
      <c r="G353" s="9">
        <v>18000000</v>
      </c>
      <c r="H353" s="10">
        <f t="shared" si="17"/>
        <v>4284</v>
      </c>
      <c r="J353" s="1" t="str">
        <f t="shared" si="18"/>
        <v/>
      </c>
    </row>
    <row r="354" spans="1:10" x14ac:dyDescent="0.25">
      <c r="A354" s="18" t="s">
        <v>196</v>
      </c>
      <c r="B354" s="19" t="s">
        <v>439</v>
      </c>
      <c r="C354" s="20" t="s">
        <v>440</v>
      </c>
      <c r="D354" s="21" t="s">
        <v>142</v>
      </c>
      <c r="E354" s="22">
        <v>2.99</v>
      </c>
      <c r="F354" s="22">
        <v>6.3627000000000003E-2</v>
      </c>
      <c r="G354" s="9">
        <v>27000</v>
      </c>
      <c r="H354" s="10">
        <f t="shared" si="17"/>
        <v>1717.9290000000001</v>
      </c>
      <c r="J354" s="1" t="str">
        <f t="shared" si="18"/>
        <v/>
      </c>
    </row>
    <row r="355" spans="1:10" x14ac:dyDescent="0.25">
      <c r="A355" s="15" t="s">
        <v>70</v>
      </c>
      <c r="B355" s="16" t="s">
        <v>468</v>
      </c>
      <c r="C355" s="17" t="s">
        <v>902</v>
      </c>
      <c r="D355" s="11" t="s">
        <v>90</v>
      </c>
      <c r="E355" s="52">
        <v>1.11E-2</v>
      </c>
      <c r="F355" s="53"/>
      <c r="G355" s="5" t="str">
        <f>'ФОРМА КОММЕРЧЕСКОГО ПРЕДЛОЖЕНИЯ'!$D$6</f>
        <v>указать</v>
      </c>
      <c r="H355" s="8" t="e">
        <f t="shared" ref="H355:H356" si="19">E355*G355</f>
        <v>#VALUE!</v>
      </c>
      <c r="I355" s="12">
        <v>1</v>
      </c>
      <c r="J355" s="1" t="str">
        <f t="shared" si="18"/>
        <v/>
      </c>
    </row>
    <row r="356" spans="1:10" x14ac:dyDescent="0.25">
      <c r="A356" s="15" t="s">
        <v>73</v>
      </c>
      <c r="B356" s="16" t="s">
        <v>903</v>
      </c>
      <c r="C356" s="17" t="s">
        <v>904</v>
      </c>
      <c r="D356" s="11" t="s">
        <v>90</v>
      </c>
      <c r="E356" s="52">
        <v>1.018E-2</v>
      </c>
      <c r="F356" s="53"/>
      <c r="G356" s="5" t="str">
        <f>'ФОРМА КОММЕРЧЕСКОГО ПРЕДЛОЖЕНИЯ'!$D$6</f>
        <v>указать</v>
      </c>
      <c r="H356" s="8" t="e">
        <f t="shared" si="19"/>
        <v>#VALUE!</v>
      </c>
      <c r="I356" s="12">
        <v>1</v>
      </c>
      <c r="J356" s="1" t="str">
        <f t="shared" si="18"/>
        <v/>
      </c>
    </row>
    <row r="357" spans="1:10" x14ac:dyDescent="0.25">
      <c r="A357" s="46"/>
      <c r="B357" s="49"/>
      <c r="C357" s="50"/>
      <c r="D357" s="50"/>
      <c r="E357" s="50"/>
      <c r="F357" s="50"/>
      <c r="G357" s="51"/>
      <c r="H357" s="48"/>
      <c r="J357" s="1" t="str">
        <f t="shared" si="18"/>
        <v/>
      </c>
    </row>
    <row r="358" spans="1:10" x14ac:dyDescent="0.25">
      <c r="A358" s="15"/>
      <c r="B358" s="16"/>
      <c r="C358" s="23" t="s">
        <v>163</v>
      </c>
      <c r="D358" s="11"/>
      <c r="E358" s="11"/>
      <c r="F358" s="11"/>
      <c r="G358" s="11"/>
      <c r="H358" s="8"/>
      <c r="J358" s="1" t="str">
        <f t="shared" si="18"/>
        <v/>
      </c>
    </row>
    <row r="359" spans="1:10" x14ac:dyDescent="0.25">
      <c r="A359" s="15"/>
      <c r="B359" s="16"/>
      <c r="C359" s="23" t="s">
        <v>162</v>
      </c>
      <c r="D359" s="11" t="s">
        <v>161</v>
      </c>
      <c r="E359" s="11"/>
      <c r="F359" s="11"/>
      <c r="G359" s="11"/>
      <c r="H359" s="8">
        <f>SUMIF($B$326:$B$356,"000001",$F$326:$F$356)</f>
        <v>2.820271</v>
      </c>
      <c r="J359" s="1" t="str">
        <f t="shared" si="18"/>
        <v/>
      </c>
    </row>
    <row r="360" spans="1:10" x14ac:dyDescent="0.25">
      <c r="A360" s="15"/>
      <c r="B360" s="16"/>
      <c r="C360" s="23" t="s">
        <v>160</v>
      </c>
      <c r="D360" s="11" t="s">
        <v>85</v>
      </c>
      <c r="E360" s="11"/>
      <c r="F360" s="11"/>
      <c r="G360" s="11"/>
      <c r="H360" s="8">
        <f>SUMIF($B$326:$B$356,"000001",$H$326:$H$356)</f>
        <v>0</v>
      </c>
      <c r="J360" s="1" t="str">
        <f t="shared" si="18"/>
        <v/>
      </c>
    </row>
    <row r="361" spans="1:10" x14ac:dyDescent="0.25">
      <c r="A361" s="15"/>
      <c r="B361" s="16"/>
      <c r="C361" s="23" t="s">
        <v>159</v>
      </c>
      <c r="D361" s="11" t="s">
        <v>85</v>
      </c>
      <c r="E361" s="11"/>
      <c r="F361" s="11"/>
      <c r="G361" s="11"/>
      <c r="H361" s="8">
        <f>SUMIF($D$326:$D$356,"МАШ-Ч",$H$326:$H$356)</f>
        <v>5781.6008777200004</v>
      </c>
      <c r="J361" s="1" t="str">
        <f t="shared" si="18"/>
        <v/>
      </c>
    </row>
    <row r="362" spans="1:10" x14ac:dyDescent="0.25">
      <c r="A362" s="15"/>
      <c r="B362" s="16"/>
      <c r="C362" s="23" t="s">
        <v>158</v>
      </c>
      <c r="D362" s="11" t="s">
        <v>85</v>
      </c>
      <c r="E362" s="11"/>
      <c r="F362" s="11"/>
      <c r="G362" s="11"/>
      <c r="H362" s="8" t="e">
        <f>SUMIFS($H$326:$H$356,$D$326:$D$356,"М3",$F$326:$F$356,"&gt;0")+SUMIFS($H$326:$H$356,$D$326:$D$356,"Т",$F$326:$F$356,"&gt;0")+SUMIFS($H$326:$H$356,$D$326:$D$356,"М2",$F$326:$F$356,"&gt;0")+SUMIF($B$326:$B$356,"МЕТИЗЫ",$H$326:$H$356)+SUMIF($B$326:$B$356,"ЗАКЛ.ДЕТАЛИ",$H$326:$H$356)+SUMIFS($H$326:$H$356,$D$326:$D$356,"ШТ",$F$326:$F$356,"&gt;0")+SUMIF($I$326:$I$356,1,$H$326:$H$356)+SUMIFS($H$326:$H$356,$D$326:$D$356,"10М",$F$326:$F$356,"&gt;0")+SUMIFS($H$326:$H$356,$D$326:$D$356,"КГ",$F$326:$F$356,"&gt;0")</f>
        <v>#VALUE!</v>
      </c>
      <c r="J362" s="1" t="str">
        <f t="shared" si="18"/>
        <v/>
      </c>
    </row>
    <row r="363" spans="1:10" x14ac:dyDescent="0.25">
      <c r="A363" s="15"/>
      <c r="B363" s="16"/>
      <c r="C363" s="23" t="s">
        <v>155</v>
      </c>
      <c r="D363" s="11" t="s">
        <v>85</v>
      </c>
      <c r="E363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1"/>
      <c r="G363" s="11"/>
      <c r="H363" s="8" t="e">
        <f>H362*E363</f>
        <v>#VALUE!</v>
      </c>
      <c r="J363" s="1" t="str">
        <f t="shared" si="18"/>
        <v/>
      </c>
    </row>
    <row r="364" spans="1:10" x14ac:dyDescent="0.25">
      <c r="A364" s="15"/>
      <c r="B364" s="16"/>
      <c r="C364" s="23" t="s">
        <v>156</v>
      </c>
      <c r="D364" s="11" t="s">
        <v>85</v>
      </c>
      <c r="E364" s="11"/>
      <c r="F364" s="11"/>
      <c r="G364" s="11"/>
      <c r="H364" s="8" t="e">
        <f>SUM(H360:H363)</f>
        <v>#VALUE!</v>
      </c>
      <c r="J364" s="1" t="str">
        <f t="shared" si="18"/>
        <v/>
      </c>
    </row>
    <row r="365" spans="1:10" x14ac:dyDescent="0.25">
      <c r="A365" s="46"/>
      <c r="B365" s="49"/>
      <c r="C365" s="50"/>
      <c r="D365" s="50"/>
      <c r="E365" s="50"/>
      <c r="F365" s="50"/>
      <c r="G365" s="51"/>
      <c r="H365" s="48"/>
      <c r="J365" s="1" t="str">
        <f t="shared" si="18"/>
        <v/>
      </c>
    </row>
    <row r="366" spans="1:10" x14ac:dyDescent="0.25">
      <c r="A366" s="46"/>
      <c r="B366" s="49" t="s">
        <v>470</v>
      </c>
      <c r="C366" s="50"/>
      <c r="D366" s="50"/>
      <c r="E366" s="50"/>
      <c r="F366" s="50"/>
      <c r="G366" s="51"/>
      <c r="H366" s="48"/>
      <c r="J366" s="1" t="str">
        <f t="shared" si="18"/>
        <v/>
      </c>
    </row>
    <row r="367" spans="1:10" ht="30.6" x14ac:dyDescent="0.25">
      <c r="A367" s="15" t="s">
        <v>76</v>
      </c>
      <c r="B367" s="16" t="s">
        <v>471</v>
      </c>
      <c r="C367" s="17" t="s">
        <v>472</v>
      </c>
      <c r="D367" s="11" t="s">
        <v>171</v>
      </c>
      <c r="E367" s="52">
        <v>1.5599999999999999E-2</v>
      </c>
      <c r="F367" s="53"/>
      <c r="G367" s="7">
        <f>H367/E367</f>
        <v>0</v>
      </c>
      <c r="H367" s="8">
        <f>SUM(H368)</f>
        <v>0</v>
      </c>
      <c r="J367" s="1" t="str">
        <f t="shared" si="18"/>
        <v/>
      </c>
    </row>
    <row r="368" spans="1:10" x14ac:dyDescent="0.25">
      <c r="A368" s="18" t="s">
        <v>174</v>
      </c>
      <c r="B368" s="19" t="s">
        <v>7</v>
      </c>
      <c r="C368" s="20" t="s">
        <v>8</v>
      </c>
      <c r="D368" s="21" t="s">
        <v>9</v>
      </c>
      <c r="E368" s="22">
        <v>118</v>
      </c>
      <c r="F368" s="22">
        <v>1.8408</v>
      </c>
      <c r="G36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10">
        <f t="shared" ref="H368:H393" si="20">G368*F368</f>
        <v>0</v>
      </c>
      <c r="J368" s="1">
        <f t="shared" si="18"/>
        <v>1</v>
      </c>
    </row>
    <row r="369" spans="1:10" ht="20.399999999999999" x14ac:dyDescent="0.25">
      <c r="A369" s="15" t="s">
        <v>79</v>
      </c>
      <c r="B369" s="16" t="s">
        <v>281</v>
      </c>
      <c r="C369" s="17" t="s">
        <v>473</v>
      </c>
      <c r="D369" s="11" t="s">
        <v>171</v>
      </c>
      <c r="E369" s="52">
        <v>1.4E-3</v>
      </c>
      <c r="F369" s="53"/>
      <c r="G369" s="7">
        <f>H369/E369</f>
        <v>475410.74000000005</v>
      </c>
      <c r="H369" s="8">
        <f>SUM(H370:H373)</f>
        <v>665.57503600000007</v>
      </c>
      <c r="J369" s="1" t="str">
        <f t="shared" si="18"/>
        <v/>
      </c>
    </row>
    <row r="370" spans="1:10" x14ac:dyDescent="0.25">
      <c r="A370" s="18" t="s">
        <v>170</v>
      </c>
      <c r="B370" s="19" t="s">
        <v>7</v>
      </c>
      <c r="C370" s="20" t="s">
        <v>8</v>
      </c>
      <c r="D370" s="21" t="s">
        <v>9</v>
      </c>
      <c r="E370" s="22">
        <v>12.53</v>
      </c>
      <c r="F370" s="22">
        <v>1.7541999999999999E-2</v>
      </c>
      <c r="G37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10">
        <f t="shared" si="20"/>
        <v>0</v>
      </c>
      <c r="J370" s="1">
        <f t="shared" si="18"/>
        <v>1</v>
      </c>
    </row>
    <row r="371" spans="1:10" x14ac:dyDescent="0.25">
      <c r="A371" s="18" t="s">
        <v>169</v>
      </c>
      <c r="B371" s="19" t="s">
        <v>168</v>
      </c>
      <c r="C371" s="20" t="s">
        <v>167</v>
      </c>
      <c r="D371" s="21" t="s">
        <v>9</v>
      </c>
      <c r="E371" s="22">
        <v>3.04</v>
      </c>
      <c r="F371" s="22">
        <v>4.2560000000000002E-3</v>
      </c>
      <c r="G371" s="9">
        <v>0</v>
      </c>
      <c r="H371" s="10">
        <f t="shared" si="20"/>
        <v>0</v>
      </c>
      <c r="J371" s="1" t="str">
        <f t="shared" si="18"/>
        <v/>
      </c>
    </row>
    <row r="372" spans="1:10" ht="30.6" x14ac:dyDescent="0.25">
      <c r="A372" s="18" t="s">
        <v>166</v>
      </c>
      <c r="B372" s="19" t="s">
        <v>28</v>
      </c>
      <c r="C372" s="20" t="s">
        <v>29</v>
      </c>
      <c r="D372" s="21" t="s">
        <v>12</v>
      </c>
      <c r="E372" s="22">
        <v>3.04</v>
      </c>
      <c r="F372" s="22">
        <v>4.2560000000000002E-3</v>
      </c>
      <c r="G372" s="9">
        <v>151445</v>
      </c>
      <c r="H372" s="10">
        <f t="shared" si="20"/>
        <v>644.54992000000004</v>
      </c>
      <c r="J372" s="1" t="str">
        <f t="shared" si="18"/>
        <v/>
      </c>
    </row>
    <row r="373" spans="1:10" x14ac:dyDescent="0.25">
      <c r="A373" s="18" t="s">
        <v>165</v>
      </c>
      <c r="B373" s="19" t="s">
        <v>59</v>
      </c>
      <c r="C373" s="20" t="s">
        <v>60</v>
      </c>
      <c r="D373" s="21" t="s">
        <v>12</v>
      </c>
      <c r="E373" s="22">
        <v>12.18</v>
      </c>
      <c r="F373" s="22">
        <v>1.7052000000000001E-2</v>
      </c>
      <c r="G373" s="9">
        <v>1233</v>
      </c>
      <c r="H373" s="10">
        <f t="shared" si="20"/>
        <v>21.025116000000001</v>
      </c>
      <c r="J373" s="1" t="str">
        <f t="shared" si="18"/>
        <v/>
      </c>
    </row>
    <row r="374" spans="1:10" x14ac:dyDescent="0.25">
      <c r="A374" s="15" t="s">
        <v>82</v>
      </c>
      <c r="B374" s="16" t="s">
        <v>173</v>
      </c>
      <c r="C374" s="17" t="s">
        <v>274</v>
      </c>
      <c r="D374" s="11" t="s">
        <v>171</v>
      </c>
      <c r="E374" s="52">
        <v>1.4E-3</v>
      </c>
      <c r="F374" s="53"/>
      <c r="G374" s="7">
        <f>H374/E374</f>
        <v>0</v>
      </c>
      <c r="H374" s="8">
        <f>SUM(H375:H378)</f>
        <v>0</v>
      </c>
      <c r="J374" s="1" t="str">
        <f t="shared" si="18"/>
        <v/>
      </c>
    </row>
    <row r="375" spans="1:10" x14ac:dyDescent="0.25">
      <c r="A375" s="18" t="s">
        <v>485</v>
      </c>
      <c r="B375" s="19" t="s">
        <v>7</v>
      </c>
      <c r="C375" s="20" t="s">
        <v>8</v>
      </c>
      <c r="D375" s="21" t="s">
        <v>9</v>
      </c>
      <c r="E375" s="22">
        <v>180</v>
      </c>
      <c r="F375" s="22">
        <v>0.252</v>
      </c>
      <c r="G37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5" s="10">
        <f t="shared" si="20"/>
        <v>0</v>
      </c>
      <c r="J375" s="1">
        <f t="shared" si="18"/>
        <v>1</v>
      </c>
    </row>
    <row r="376" spans="1:10" x14ac:dyDescent="0.25">
      <c r="A376" s="18" t="s">
        <v>486</v>
      </c>
      <c r="B376" s="19" t="s">
        <v>168</v>
      </c>
      <c r="C376" s="20" t="s">
        <v>167</v>
      </c>
      <c r="D376" s="21" t="s">
        <v>9</v>
      </c>
      <c r="E376" s="22">
        <v>18.13</v>
      </c>
      <c r="F376" s="22">
        <v>2.5381999999999998E-2</v>
      </c>
      <c r="G376" s="9">
        <v>0</v>
      </c>
      <c r="H376" s="10">
        <f t="shared" si="20"/>
        <v>0</v>
      </c>
      <c r="J376" s="1" t="str">
        <f t="shared" si="18"/>
        <v/>
      </c>
    </row>
    <row r="377" spans="1:10" x14ac:dyDescent="0.25">
      <c r="A377" s="18" t="s">
        <v>487</v>
      </c>
      <c r="B377" s="19" t="s">
        <v>91</v>
      </c>
      <c r="C377" s="20" t="s">
        <v>92</v>
      </c>
      <c r="D377" s="21" t="s">
        <v>87</v>
      </c>
      <c r="E377" s="22">
        <v>0.2</v>
      </c>
      <c r="F377" s="22">
        <v>2.7999999999999998E-4</v>
      </c>
      <c r="G377" s="9">
        <v>0</v>
      </c>
      <c r="H377" s="10">
        <f t="shared" si="20"/>
        <v>0</v>
      </c>
      <c r="J377" s="1" t="str">
        <f t="shared" si="18"/>
        <v/>
      </c>
    </row>
    <row r="378" spans="1:10" x14ac:dyDescent="0.25">
      <c r="A378" s="18" t="s">
        <v>488</v>
      </c>
      <c r="B378" s="19" t="s">
        <v>127</v>
      </c>
      <c r="C378" s="20" t="s">
        <v>128</v>
      </c>
      <c r="D378" s="21" t="s">
        <v>87</v>
      </c>
      <c r="E378" s="22">
        <v>102</v>
      </c>
      <c r="F378" s="22">
        <v>0.14280000000000001</v>
      </c>
      <c r="G378" s="9">
        <v>0</v>
      </c>
      <c r="H378" s="10">
        <f t="shared" si="20"/>
        <v>0</v>
      </c>
      <c r="J378" s="1" t="str">
        <f t="shared" si="18"/>
        <v/>
      </c>
    </row>
    <row r="379" spans="1:10" ht="20.399999999999999" x14ac:dyDescent="0.25">
      <c r="A379" s="15" t="s">
        <v>133</v>
      </c>
      <c r="B379" s="16" t="s">
        <v>474</v>
      </c>
      <c r="C379" s="17" t="s">
        <v>475</v>
      </c>
      <c r="D379" s="11" t="s">
        <v>171</v>
      </c>
      <c r="E379" s="52">
        <v>1.4300000000000001E-3</v>
      </c>
      <c r="F379" s="53"/>
      <c r="G379" s="7">
        <f>H379/E379</f>
        <v>30034286.764111891</v>
      </c>
      <c r="H379" s="8">
        <f>SUM(H380:H387)</f>
        <v>42949.030072680005</v>
      </c>
      <c r="J379" s="1" t="str">
        <f t="shared" si="18"/>
        <v/>
      </c>
    </row>
    <row r="380" spans="1:10" x14ac:dyDescent="0.25">
      <c r="A380" s="18" t="s">
        <v>494</v>
      </c>
      <c r="B380" s="19" t="s">
        <v>7</v>
      </c>
      <c r="C380" s="20" t="s">
        <v>8</v>
      </c>
      <c r="D380" s="21" t="s">
        <v>9</v>
      </c>
      <c r="E380" s="22">
        <v>301.70999999999998</v>
      </c>
      <c r="F380" s="22">
        <v>0.43144500000000002</v>
      </c>
      <c r="G38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0" s="10">
        <f t="shared" si="20"/>
        <v>0</v>
      </c>
      <c r="J380" s="1">
        <f t="shared" si="18"/>
        <v>1</v>
      </c>
    </row>
    <row r="381" spans="1:10" x14ac:dyDescent="0.25">
      <c r="A381" s="18" t="s">
        <v>495</v>
      </c>
      <c r="B381" s="19" t="s">
        <v>168</v>
      </c>
      <c r="C381" s="20" t="s">
        <v>167</v>
      </c>
      <c r="D381" s="21" t="s">
        <v>9</v>
      </c>
      <c r="E381" s="22">
        <v>41.12</v>
      </c>
      <c r="F381" s="22">
        <v>5.8802E-2</v>
      </c>
      <c r="G381" s="9">
        <v>0</v>
      </c>
      <c r="H381" s="10">
        <f t="shared" si="20"/>
        <v>0</v>
      </c>
      <c r="J381" s="1" t="str">
        <f t="shared" si="18"/>
        <v/>
      </c>
    </row>
    <row r="382" spans="1:10" x14ac:dyDescent="0.25">
      <c r="A382" s="18" t="s">
        <v>496</v>
      </c>
      <c r="B382" s="19" t="s">
        <v>10</v>
      </c>
      <c r="C382" s="20" t="s">
        <v>11</v>
      </c>
      <c r="D382" s="21" t="s">
        <v>12</v>
      </c>
      <c r="E382" s="22">
        <v>17.57</v>
      </c>
      <c r="F382" s="22">
        <v>2.5125000000000001E-2</v>
      </c>
      <c r="G382" s="9">
        <v>143063</v>
      </c>
      <c r="H382" s="10">
        <f t="shared" si="20"/>
        <v>3594.4578750000001</v>
      </c>
      <c r="J382" s="1" t="str">
        <f t="shared" si="18"/>
        <v/>
      </c>
    </row>
    <row r="383" spans="1:10" ht="30.6" x14ac:dyDescent="0.25">
      <c r="A383" s="18" t="s">
        <v>497</v>
      </c>
      <c r="B383" s="19" t="s">
        <v>427</v>
      </c>
      <c r="C383" s="20" t="s">
        <v>428</v>
      </c>
      <c r="D383" s="21" t="s">
        <v>12</v>
      </c>
      <c r="E383" s="22">
        <v>23.55</v>
      </c>
      <c r="F383" s="22">
        <v>3.3676999999999999E-2</v>
      </c>
      <c r="G383" s="9">
        <v>16377.84</v>
      </c>
      <c r="H383" s="10">
        <f t="shared" si="20"/>
        <v>551.55651767999996</v>
      </c>
      <c r="J383" s="1" t="str">
        <f t="shared" si="18"/>
        <v/>
      </c>
    </row>
    <row r="384" spans="1:10" x14ac:dyDescent="0.25">
      <c r="A384" s="18" t="s">
        <v>498</v>
      </c>
      <c r="B384" s="19" t="s">
        <v>91</v>
      </c>
      <c r="C384" s="20" t="s">
        <v>92</v>
      </c>
      <c r="D384" s="21" t="s">
        <v>87</v>
      </c>
      <c r="E384" s="22">
        <v>21</v>
      </c>
      <c r="F384" s="22">
        <v>3.0030000000000001E-2</v>
      </c>
      <c r="G384" s="9">
        <v>0</v>
      </c>
      <c r="H384" s="10">
        <f t="shared" si="20"/>
        <v>0</v>
      </c>
      <c r="J384" s="1" t="str">
        <f t="shared" si="18"/>
        <v/>
      </c>
    </row>
    <row r="385" spans="1:10" ht="20.399999999999999" x14ac:dyDescent="0.25">
      <c r="A385" s="18" t="s">
        <v>499</v>
      </c>
      <c r="B385" s="19" t="s">
        <v>429</v>
      </c>
      <c r="C385" s="20" t="s">
        <v>430</v>
      </c>
      <c r="D385" s="21" t="s">
        <v>87</v>
      </c>
      <c r="E385" s="22">
        <v>80</v>
      </c>
      <c r="F385" s="22">
        <v>0.1144</v>
      </c>
      <c r="G385" s="9">
        <v>75000</v>
      </c>
      <c r="H385" s="10">
        <f t="shared" si="20"/>
        <v>8580</v>
      </c>
      <c r="J385" s="1" t="str">
        <f t="shared" si="18"/>
        <v/>
      </c>
    </row>
    <row r="386" spans="1:10" ht="20.399999999999999" x14ac:dyDescent="0.25">
      <c r="A386" s="18" t="s">
        <v>500</v>
      </c>
      <c r="B386" s="19" t="s">
        <v>476</v>
      </c>
      <c r="C386" s="20" t="s">
        <v>477</v>
      </c>
      <c r="D386" s="21" t="s">
        <v>90</v>
      </c>
      <c r="E386" s="22">
        <v>21.4</v>
      </c>
      <c r="F386" s="22">
        <v>3.0602000000000001E-2</v>
      </c>
      <c r="G386" s="9">
        <v>750000</v>
      </c>
      <c r="H386" s="10">
        <f t="shared" si="20"/>
        <v>22951.5</v>
      </c>
      <c r="J386" s="1" t="str">
        <f t="shared" si="18"/>
        <v/>
      </c>
    </row>
    <row r="387" spans="1:10" x14ac:dyDescent="0.25">
      <c r="A387" s="18" t="s">
        <v>501</v>
      </c>
      <c r="B387" s="19" t="s">
        <v>421</v>
      </c>
      <c r="C387" s="20" t="s">
        <v>422</v>
      </c>
      <c r="D387" s="21" t="s">
        <v>87</v>
      </c>
      <c r="E387" s="22">
        <v>58</v>
      </c>
      <c r="F387" s="22">
        <v>8.294E-2</v>
      </c>
      <c r="G387" s="9">
        <v>87672</v>
      </c>
      <c r="H387" s="10">
        <f t="shared" si="20"/>
        <v>7271.5156800000004</v>
      </c>
      <c r="J387" s="1" t="str">
        <f t="shared" si="18"/>
        <v/>
      </c>
    </row>
    <row r="388" spans="1:10" ht="20.399999999999999" x14ac:dyDescent="0.25">
      <c r="A388" s="15" t="s">
        <v>136</v>
      </c>
      <c r="B388" s="16" t="s">
        <v>479</v>
      </c>
      <c r="C388" s="17" t="s">
        <v>480</v>
      </c>
      <c r="D388" s="11" t="s">
        <v>90</v>
      </c>
      <c r="E388" s="52">
        <v>2.274E-2</v>
      </c>
      <c r="F388" s="53"/>
      <c r="G388" s="7">
        <f>H388/E388</f>
        <v>97633.280035180302</v>
      </c>
      <c r="H388" s="8">
        <f>SUM(H389:H393)</f>
        <v>2220.1807880000001</v>
      </c>
      <c r="J388" s="1" t="str">
        <f t="shared" si="18"/>
        <v/>
      </c>
    </row>
    <row r="389" spans="1:10" x14ac:dyDescent="0.25">
      <c r="A389" s="18" t="s">
        <v>502</v>
      </c>
      <c r="B389" s="19" t="s">
        <v>7</v>
      </c>
      <c r="C389" s="20" t="s">
        <v>8</v>
      </c>
      <c r="D389" s="21" t="s">
        <v>9</v>
      </c>
      <c r="E389" s="22">
        <v>33.68</v>
      </c>
      <c r="F389" s="22">
        <v>0.76588299999999998</v>
      </c>
      <c r="G38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9" s="10">
        <f t="shared" si="20"/>
        <v>0</v>
      </c>
      <c r="J389" s="1">
        <f t="shared" si="18"/>
        <v>1</v>
      </c>
    </row>
    <row r="390" spans="1:10" x14ac:dyDescent="0.25">
      <c r="A390" s="18" t="s">
        <v>503</v>
      </c>
      <c r="B390" s="19" t="s">
        <v>168</v>
      </c>
      <c r="C390" s="20" t="s">
        <v>167</v>
      </c>
      <c r="D390" s="21" t="s">
        <v>9</v>
      </c>
      <c r="E390" s="22">
        <v>2.29</v>
      </c>
      <c r="F390" s="22">
        <v>5.2075000000000003E-2</v>
      </c>
      <c r="G390" s="9">
        <v>0</v>
      </c>
      <c r="H390" s="10">
        <f t="shared" si="20"/>
        <v>0</v>
      </c>
      <c r="J390" s="1" t="str">
        <f t="shared" si="18"/>
        <v/>
      </c>
    </row>
    <row r="391" spans="1:10" ht="20.399999999999999" x14ac:dyDescent="0.25">
      <c r="A391" s="18" t="s">
        <v>504</v>
      </c>
      <c r="B391" s="19" t="s">
        <v>62</v>
      </c>
      <c r="C391" s="20" t="s">
        <v>63</v>
      </c>
      <c r="D391" s="21" t="s">
        <v>12</v>
      </c>
      <c r="E391" s="22">
        <v>2.44</v>
      </c>
      <c r="F391" s="22">
        <v>5.5486000000000001E-2</v>
      </c>
      <c r="G391" s="9">
        <v>6658</v>
      </c>
      <c r="H391" s="10">
        <f t="shared" si="20"/>
        <v>369.42578800000001</v>
      </c>
      <c r="J391" s="1" t="str">
        <f t="shared" si="18"/>
        <v/>
      </c>
    </row>
    <row r="392" spans="1:10" x14ac:dyDescent="0.25">
      <c r="A392" s="18" t="s">
        <v>505</v>
      </c>
      <c r="B392" s="19" t="s">
        <v>106</v>
      </c>
      <c r="C392" s="20" t="s">
        <v>107</v>
      </c>
      <c r="D392" s="21" t="s">
        <v>90</v>
      </c>
      <c r="E392" s="22">
        <v>3.0000000000000001E-3</v>
      </c>
      <c r="F392" s="22">
        <v>6.7999999999999999E-5</v>
      </c>
      <c r="G392" s="9">
        <v>27000000</v>
      </c>
      <c r="H392" s="10">
        <f t="shared" si="20"/>
        <v>1836</v>
      </c>
      <c r="J392" s="1" t="str">
        <f t="shared" si="18"/>
        <v/>
      </c>
    </row>
    <row r="393" spans="1:10" x14ac:dyDescent="0.25">
      <c r="A393" s="18" t="s">
        <v>506</v>
      </c>
      <c r="B393" s="19" t="s">
        <v>153</v>
      </c>
      <c r="C393" s="20" t="s">
        <v>154</v>
      </c>
      <c r="D393" s="21" t="s">
        <v>126</v>
      </c>
      <c r="E393" s="22">
        <v>0.01</v>
      </c>
      <c r="F393" s="22">
        <v>2.2699999999999999E-4</v>
      </c>
      <c r="G393" s="9">
        <v>65000</v>
      </c>
      <c r="H393" s="10">
        <f t="shared" si="20"/>
        <v>14.754999999999999</v>
      </c>
      <c r="J393" s="1" t="str">
        <f t="shared" si="18"/>
        <v/>
      </c>
    </row>
    <row r="394" spans="1:10" ht="20.399999999999999" x14ac:dyDescent="0.25">
      <c r="A394" s="15" t="s">
        <v>139</v>
      </c>
      <c r="B394" s="16" t="s">
        <v>481</v>
      </c>
      <c r="C394" s="17" t="s">
        <v>482</v>
      </c>
      <c r="D394" s="11" t="s">
        <v>90</v>
      </c>
      <c r="E394" s="52">
        <v>2.274E-2</v>
      </c>
      <c r="F394" s="53"/>
      <c r="G394" s="5" t="str">
        <f>'ФОРМА КОММЕРЧЕСКОГО ПРЕДЛОЖЕНИЯ'!$D$6</f>
        <v>указать</v>
      </c>
      <c r="H394" s="8" t="e">
        <f>E394*G394</f>
        <v>#VALUE!</v>
      </c>
      <c r="I394" s="12">
        <v>1</v>
      </c>
      <c r="J394" s="1" t="str">
        <f t="shared" si="18"/>
        <v/>
      </c>
    </row>
    <row r="395" spans="1:10" ht="20.399999999999999" x14ac:dyDescent="0.25">
      <c r="A395" s="15" t="s">
        <v>143</v>
      </c>
      <c r="B395" s="16" t="s">
        <v>483</v>
      </c>
      <c r="C395" s="17" t="s">
        <v>484</v>
      </c>
      <c r="D395" s="11" t="s">
        <v>171</v>
      </c>
      <c r="E395" s="52">
        <v>7.1000000000000004E-3</v>
      </c>
      <c r="F395" s="53"/>
      <c r="G395" s="7">
        <f>H395/E395</f>
        <v>8844128.7636619713</v>
      </c>
      <c r="H395" s="8">
        <f>SUM(H396:H406)</f>
        <v>62793.314222000001</v>
      </c>
      <c r="J395" s="1" t="str">
        <f t="shared" si="18"/>
        <v/>
      </c>
    </row>
    <row r="396" spans="1:10" x14ac:dyDescent="0.25">
      <c r="A396" s="18" t="s">
        <v>507</v>
      </c>
      <c r="B396" s="19" t="s">
        <v>7</v>
      </c>
      <c r="C396" s="20" t="s">
        <v>8</v>
      </c>
      <c r="D396" s="21" t="s">
        <v>9</v>
      </c>
      <c r="E396" s="22">
        <v>785.88</v>
      </c>
      <c r="F396" s="22">
        <v>5.5797480000000004</v>
      </c>
      <c r="G39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6" s="10">
        <f t="shared" ref="H396:H446" si="21">G396*F396</f>
        <v>0</v>
      </c>
      <c r="J396" s="1">
        <f t="shared" si="18"/>
        <v>1</v>
      </c>
    </row>
    <row r="397" spans="1:10" x14ac:dyDescent="0.25">
      <c r="A397" s="18" t="s">
        <v>768</v>
      </c>
      <c r="B397" s="19" t="s">
        <v>168</v>
      </c>
      <c r="C397" s="20" t="s">
        <v>167</v>
      </c>
      <c r="D397" s="21" t="s">
        <v>9</v>
      </c>
      <c r="E397" s="22">
        <v>32.29</v>
      </c>
      <c r="F397" s="22">
        <v>0.22925899999999999</v>
      </c>
      <c r="G397" s="9">
        <v>0</v>
      </c>
      <c r="H397" s="10">
        <f t="shared" si="21"/>
        <v>0</v>
      </c>
      <c r="J397" s="1" t="str">
        <f t="shared" si="18"/>
        <v/>
      </c>
    </row>
    <row r="398" spans="1:10" x14ac:dyDescent="0.25">
      <c r="A398" s="18" t="s">
        <v>905</v>
      </c>
      <c r="B398" s="19" t="s">
        <v>20</v>
      </c>
      <c r="C398" s="20" t="s">
        <v>21</v>
      </c>
      <c r="D398" s="21" t="s">
        <v>12</v>
      </c>
      <c r="E398" s="22">
        <v>37.72</v>
      </c>
      <c r="F398" s="22">
        <v>0.26781199999999999</v>
      </c>
      <c r="G398" s="9">
        <v>1546</v>
      </c>
      <c r="H398" s="10">
        <f t="shared" si="21"/>
        <v>414.037352</v>
      </c>
      <c r="J398" s="1" t="str">
        <f t="shared" si="18"/>
        <v/>
      </c>
    </row>
    <row r="399" spans="1:10" x14ac:dyDescent="0.25">
      <c r="A399" s="18" t="s">
        <v>906</v>
      </c>
      <c r="B399" s="19" t="s">
        <v>56</v>
      </c>
      <c r="C399" s="20" t="s">
        <v>57</v>
      </c>
      <c r="D399" s="21" t="s">
        <v>12</v>
      </c>
      <c r="E399" s="22">
        <v>0.87</v>
      </c>
      <c r="F399" s="22">
        <v>6.1770000000000002E-3</v>
      </c>
      <c r="G399" s="9">
        <v>1310</v>
      </c>
      <c r="H399" s="10">
        <f t="shared" si="21"/>
        <v>8.0918700000000001</v>
      </c>
      <c r="J399" s="1" t="str">
        <f t="shared" si="18"/>
        <v/>
      </c>
    </row>
    <row r="400" spans="1:10" x14ac:dyDescent="0.25">
      <c r="A400" s="18" t="s">
        <v>907</v>
      </c>
      <c r="B400" s="19" t="s">
        <v>91</v>
      </c>
      <c r="C400" s="20" t="s">
        <v>92</v>
      </c>
      <c r="D400" s="21" t="s">
        <v>87</v>
      </c>
      <c r="E400" s="22">
        <v>0.441</v>
      </c>
      <c r="F400" s="22">
        <v>3.1310000000000001E-3</v>
      </c>
      <c r="G400" s="9">
        <v>0</v>
      </c>
      <c r="H400" s="10">
        <f t="shared" si="21"/>
        <v>0</v>
      </c>
      <c r="J400" s="1" t="str">
        <f t="shared" si="18"/>
        <v/>
      </c>
    </row>
    <row r="401" spans="1:10" x14ac:dyDescent="0.25">
      <c r="A401" s="18" t="s">
        <v>908</v>
      </c>
      <c r="B401" s="19" t="s">
        <v>489</v>
      </c>
      <c r="C401" s="20" t="s">
        <v>130</v>
      </c>
      <c r="D401" s="21" t="s">
        <v>87</v>
      </c>
      <c r="E401" s="22">
        <v>101.5</v>
      </c>
      <c r="F401" s="22">
        <v>0.72065000000000001</v>
      </c>
      <c r="G401" s="9">
        <v>0</v>
      </c>
      <c r="H401" s="10">
        <f t="shared" si="21"/>
        <v>0</v>
      </c>
      <c r="J401" s="1" t="str">
        <f t="shared" ref="J401:J464" si="22">IF(OR(B401="000001",B401="021955"),1,"")</f>
        <v/>
      </c>
    </row>
    <row r="402" spans="1:10" x14ac:dyDescent="0.25">
      <c r="A402" s="18" t="s">
        <v>909</v>
      </c>
      <c r="B402" s="19" t="s">
        <v>95</v>
      </c>
      <c r="C402" s="20" t="s">
        <v>96</v>
      </c>
      <c r="D402" s="21" t="s">
        <v>90</v>
      </c>
      <c r="E402" s="22">
        <v>2.3800000000000002E-2</v>
      </c>
      <c r="F402" s="22">
        <v>1.6899999999999999E-4</v>
      </c>
      <c r="G402" s="9">
        <v>8000000</v>
      </c>
      <c r="H402" s="10">
        <f t="shared" si="21"/>
        <v>1352</v>
      </c>
      <c r="J402" s="1" t="str">
        <f t="shared" si="22"/>
        <v/>
      </c>
    </row>
    <row r="403" spans="1:10" x14ac:dyDescent="0.25">
      <c r="A403" s="18" t="s">
        <v>910</v>
      </c>
      <c r="B403" s="19" t="s">
        <v>490</v>
      </c>
      <c r="C403" s="20" t="s">
        <v>491</v>
      </c>
      <c r="D403" s="21" t="s">
        <v>90</v>
      </c>
      <c r="E403" s="22">
        <v>6.1000000000000004E-3</v>
      </c>
      <c r="F403" s="22">
        <v>4.3000000000000002E-5</v>
      </c>
      <c r="G403" s="9">
        <v>16000000</v>
      </c>
      <c r="H403" s="10">
        <f t="shared" si="21"/>
        <v>688</v>
      </c>
      <c r="J403" s="1" t="str">
        <f t="shared" si="22"/>
        <v/>
      </c>
    </row>
    <row r="404" spans="1:10" x14ac:dyDescent="0.25">
      <c r="A404" s="18" t="s">
        <v>911</v>
      </c>
      <c r="B404" s="19" t="s">
        <v>110</v>
      </c>
      <c r="C404" s="20" t="s">
        <v>111</v>
      </c>
      <c r="D404" s="21" t="s">
        <v>99</v>
      </c>
      <c r="E404" s="22">
        <v>153</v>
      </c>
      <c r="F404" s="22">
        <v>1.0863</v>
      </c>
      <c r="G404" s="9">
        <v>2500</v>
      </c>
      <c r="H404" s="10">
        <f t="shared" si="21"/>
        <v>2715.75</v>
      </c>
      <c r="J404" s="1" t="str">
        <f t="shared" si="22"/>
        <v/>
      </c>
    </row>
    <row r="405" spans="1:10" ht="30.6" x14ac:dyDescent="0.25">
      <c r="A405" s="18" t="s">
        <v>912</v>
      </c>
      <c r="B405" s="19" t="s">
        <v>118</v>
      </c>
      <c r="C405" s="20" t="s">
        <v>119</v>
      </c>
      <c r="D405" s="21" t="s">
        <v>87</v>
      </c>
      <c r="E405" s="22">
        <v>0.74</v>
      </c>
      <c r="F405" s="22">
        <v>5.254E-3</v>
      </c>
      <c r="G405" s="9">
        <v>3300000</v>
      </c>
      <c r="H405" s="10">
        <f t="shared" si="21"/>
        <v>17338.2</v>
      </c>
      <c r="J405" s="1" t="str">
        <f t="shared" si="22"/>
        <v/>
      </c>
    </row>
    <row r="406" spans="1:10" x14ac:dyDescent="0.25">
      <c r="A406" s="18" t="s">
        <v>913</v>
      </c>
      <c r="B406" s="19" t="s">
        <v>492</v>
      </c>
      <c r="C406" s="20" t="s">
        <v>493</v>
      </c>
      <c r="D406" s="21" t="s">
        <v>99</v>
      </c>
      <c r="E406" s="22">
        <v>64.099999999999994</v>
      </c>
      <c r="F406" s="22">
        <v>0.45511000000000001</v>
      </c>
      <c r="G406" s="9">
        <v>88500</v>
      </c>
      <c r="H406" s="10">
        <f t="shared" si="21"/>
        <v>40277.235000000001</v>
      </c>
      <c r="J406" s="1" t="str">
        <f t="shared" si="22"/>
        <v/>
      </c>
    </row>
    <row r="407" spans="1:10" ht="20.399999999999999" x14ac:dyDescent="0.25">
      <c r="A407" s="15" t="s">
        <v>146</v>
      </c>
      <c r="B407" s="16" t="s">
        <v>425</v>
      </c>
      <c r="C407" s="17" t="s">
        <v>426</v>
      </c>
      <c r="D407" s="11" t="s">
        <v>171</v>
      </c>
      <c r="E407" s="52">
        <v>7.2399999999999999E-3</v>
      </c>
      <c r="F407" s="53"/>
      <c r="G407" s="7">
        <f>H407/E407</f>
        <v>35530726.757966854</v>
      </c>
      <c r="H407" s="8">
        <f>SUM(H408:H415)</f>
        <v>257242.46172768</v>
      </c>
      <c r="J407" s="1" t="str">
        <f t="shared" si="22"/>
        <v/>
      </c>
    </row>
    <row r="408" spans="1:10" x14ac:dyDescent="0.25">
      <c r="A408" s="18" t="s">
        <v>509</v>
      </c>
      <c r="B408" s="19" t="s">
        <v>7</v>
      </c>
      <c r="C408" s="20" t="s">
        <v>8</v>
      </c>
      <c r="D408" s="21" t="s">
        <v>9</v>
      </c>
      <c r="E408" s="22">
        <v>301.70999999999998</v>
      </c>
      <c r="F408" s="22">
        <v>2.18438</v>
      </c>
      <c r="G40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8" s="10">
        <f t="shared" si="21"/>
        <v>0</v>
      </c>
      <c r="J408" s="1">
        <f t="shared" si="22"/>
        <v>1</v>
      </c>
    </row>
    <row r="409" spans="1:10" x14ac:dyDescent="0.25">
      <c r="A409" s="18" t="s">
        <v>914</v>
      </c>
      <c r="B409" s="19" t="s">
        <v>168</v>
      </c>
      <c r="C409" s="20" t="s">
        <v>167</v>
      </c>
      <c r="D409" s="21" t="s">
        <v>9</v>
      </c>
      <c r="E409" s="22">
        <v>40.86</v>
      </c>
      <c r="F409" s="22">
        <v>0.29582599999999998</v>
      </c>
      <c r="G409" s="9">
        <v>0</v>
      </c>
      <c r="H409" s="10">
        <f t="shared" si="21"/>
        <v>0</v>
      </c>
      <c r="J409" s="1" t="str">
        <f t="shared" si="22"/>
        <v/>
      </c>
    </row>
    <row r="410" spans="1:10" x14ac:dyDescent="0.25">
      <c r="A410" s="18" t="s">
        <v>915</v>
      </c>
      <c r="B410" s="19" t="s">
        <v>10</v>
      </c>
      <c r="C410" s="20" t="s">
        <v>11</v>
      </c>
      <c r="D410" s="21" t="s">
        <v>12</v>
      </c>
      <c r="E410" s="22">
        <v>17.309999999999999</v>
      </c>
      <c r="F410" s="22">
        <v>0.12532399999999999</v>
      </c>
      <c r="G410" s="9">
        <v>143063</v>
      </c>
      <c r="H410" s="10">
        <f t="shared" si="21"/>
        <v>17929.227412</v>
      </c>
      <c r="J410" s="1" t="str">
        <f t="shared" si="22"/>
        <v/>
      </c>
    </row>
    <row r="411" spans="1:10" ht="30.6" x14ac:dyDescent="0.25">
      <c r="A411" s="18" t="s">
        <v>916</v>
      </c>
      <c r="B411" s="19" t="s">
        <v>427</v>
      </c>
      <c r="C411" s="20" t="s">
        <v>428</v>
      </c>
      <c r="D411" s="21" t="s">
        <v>12</v>
      </c>
      <c r="E411" s="22">
        <v>23.55</v>
      </c>
      <c r="F411" s="22">
        <v>0.17050199999999999</v>
      </c>
      <c r="G411" s="9">
        <v>16377.84</v>
      </c>
      <c r="H411" s="10">
        <f t="shared" si="21"/>
        <v>2792.4544756799996</v>
      </c>
      <c r="J411" s="1" t="str">
        <f t="shared" si="22"/>
        <v/>
      </c>
    </row>
    <row r="412" spans="1:10" x14ac:dyDescent="0.25">
      <c r="A412" s="18" t="s">
        <v>917</v>
      </c>
      <c r="B412" s="19" t="s">
        <v>91</v>
      </c>
      <c r="C412" s="20" t="s">
        <v>92</v>
      </c>
      <c r="D412" s="21" t="s">
        <v>87</v>
      </c>
      <c r="E412" s="22">
        <v>21</v>
      </c>
      <c r="F412" s="22">
        <v>0.15204000000000001</v>
      </c>
      <c r="G412" s="9">
        <v>0</v>
      </c>
      <c r="H412" s="10">
        <f t="shared" si="21"/>
        <v>0</v>
      </c>
      <c r="J412" s="1" t="str">
        <f t="shared" si="22"/>
        <v/>
      </c>
    </row>
    <row r="413" spans="1:10" ht="20.399999999999999" x14ac:dyDescent="0.25">
      <c r="A413" s="18" t="s">
        <v>918</v>
      </c>
      <c r="B413" s="19" t="s">
        <v>429</v>
      </c>
      <c r="C413" s="20" t="s">
        <v>430</v>
      </c>
      <c r="D413" s="21" t="s">
        <v>87</v>
      </c>
      <c r="E413" s="22">
        <v>80</v>
      </c>
      <c r="F413" s="22">
        <v>0.57920000000000005</v>
      </c>
      <c r="G413" s="9">
        <v>75000</v>
      </c>
      <c r="H413" s="10">
        <f t="shared" si="21"/>
        <v>43440</v>
      </c>
      <c r="J413" s="1" t="str">
        <f t="shared" si="22"/>
        <v/>
      </c>
    </row>
    <row r="414" spans="1:10" ht="20.399999999999999" x14ac:dyDescent="0.25">
      <c r="A414" s="18" t="s">
        <v>919</v>
      </c>
      <c r="B414" s="19" t="s">
        <v>431</v>
      </c>
      <c r="C414" s="20" t="s">
        <v>432</v>
      </c>
      <c r="D414" s="21" t="s">
        <v>90</v>
      </c>
      <c r="E414" s="22">
        <v>28.6</v>
      </c>
      <c r="F414" s="22">
        <v>0.207064</v>
      </c>
      <c r="G414" s="9">
        <v>770000</v>
      </c>
      <c r="H414" s="10">
        <f t="shared" si="21"/>
        <v>159439.28</v>
      </c>
      <c r="J414" s="1" t="str">
        <f t="shared" si="22"/>
        <v/>
      </c>
    </row>
    <row r="415" spans="1:10" x14ac:dyDescent="0.25">
      <c r="A415" s="18" t="s">
        <v>920</v>
      </c>
      <c r="B415" s="19" t="s">
        <v>421</v>
      </c>
      <c r="C415" s="20" t="s">
        <v>422</v>
      </c>
      <c r="D415" s="21" t="s">
        <v>87</v>
      </c>
      <c r="E415" s="22">
        <v>53</v>
      </c>
      <c r="F415" s="22">
        <v>0.38372000000000001</v>
      </c>
      <c r="G415" s="9">
        <v>87672</v>
      </c>
      <c r="H415" s="10">
        <f t="shared" si="21"/>
        <v>33641.499840000004</v>
      </c>
      <c r="J415" s="1" t="str">
        <f t="shared" si="22"/>
        <v/>
      </c>
    </row>
    <row r="416" spans="1:10" ht="40.799999999999997" x14ac:dyDescent="0.25">
      <c r="A416" s="15" t="s">
        <v>149</v>
      </c>
      <c r="B416" s="16" t="s">
        <v>219</v>
      </c>
      <c r="C416" s="17" t="s">
        <v>218</v>
      </c>
      <c r="D416" s="11" t="s">
        <v>184</v>
      </c>
      <c r="E416" s="52">
        <v>5.04E-2</v>
      </c>
      <c r="F416" s="53"/>
      <c r="G416" s="7">
        <f>H416/E416</f>
        <v>1714359.5873015872</v>
      </c>
      <c r="H416" s="8">
        <f>SUM(H417:H421)</f>
        <v>86403.723199999993</v>
      </c>
      <c r="J416" s="1" t="str">
        <f t="shared" si="22"/>
        <v/>
      </c>
    </row>
    <row r="417" spans="1:10" x14ac:dyDescent="0.25">
      <c r="A417" s="18" t="s">
        <v>512</v>
      </c>
      <c r="B417" s="19" t="s">
        <v>7</v>
      </c>
      <c r="C417" s="20" t="s">
        <v>8</v>
      </c>
      <c r="D417" s="21" t="s">
        <v>9</v>
      </c>
      <c r="E417" s="22">
        <v>29.9</v>
      </c>
      <c r="F417" s="22">
        <v>1.5069600000000001</v>
      </c>
      <c r="G41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10">
        <f t="shared" si="21"/>
        <v>0</v>
      </c>
      <c r="J417" s="1">
        <f t="shared" si="22"/>
        <v>1</v>
      </c>
    </row>
    <row r="418" spans="1:10" x14ac:dyDescent="0.25">
      <c r="A418" s="18" t="s">
        <v>513</v>
      </c>
      <c r="B418" s="19" t="s">
        <v>168</v>
      </c>
      <c r="C418" s="20" t="s">
        <v>167</v>
      </c>
      <c r="D418" s="21" t="s">
        <v>9</v>
      </c>
      <c r="E418" s="22">
        <v>1.4</v>
      </c>
      <c r="F418" s="22">
        <v>7.0559999999999998E-2</v>
      </c>
      <c r="G418" s="9">
        <v>0</v>
      </c>
      <c r="H418" s="10">
        <f t="shared" si="21"/>
        <v>0</v>
      </c>
      <c r="J418" s="1" t="str">
        <f t="shared" si="22"/>
        <v/>
      </c>
    </row>
    <row r="419" spans="1:10" ht="30.6" x14ac:dyDescent="0.25">
      <c r="A419" s="18" t="s">
        <v>514</v>
      </c>
      <c r="B419" s="19" t="s">
        <v>25</v>
      </c>
      <c r="C419" s="20" t="s">
        <v>26</v>
      </c>
      <c r="D419" s="21" t="s">
        <v>12</v>
      </c>
      <c r="E419" s="22">
        <v>1</v>
      </c>
      <c r="F419" s="22">
        <v>5.04E-2</v>
      </c>
      <c r="G419" s="9">
        <v>115810</v>
      </c>
      <c r="H419" s="10">
        <f t="shared" si="21"/>
        <v>5836.8239999999996</v>
      </c>
      <c r="J419" s="1" t="str">
        <f t="shared" si="22"/>
        <v/>
      </c>
    </row>
    <row r="420" spans="1:10" x14ac:dyDescent="0.25">
      <c r="A420" s="18" t="s">
        <v>515</v>
      </c>
      <c r="B420" s="19" t="s">
        <v>43</v>
      </c>
      <c r="C420" s="20" t="s">
        <v>44</v>
      </c>
      <c r="D420" s="21" t="s">
        <v>12</v>
      </c>
      <c r="E420" s="22">
        <v>2</v>
      </c>
      <c r="F420" s="22">
        <v>0.1008</v>
      </c>
      <c r="G420" s="9">
        <v>6249</v>
      </c>
      <c r="H420" s="10">
        <f t="shared" si="21"/>
        <v>629.89919999999995</v>
      </c>
      <c r="J420" s="1" t="str">
        <f t="shared" si="22"/>
        <v/>
      </c>
    </row>
    <row r="421" spans="1:10" x14ac:dyDescent="0.25">
      <c r="A421" s="18" t="s">
        <v>516</v>
      </c>
      <c r="B421" s="19" t="s">
        <v>100</v>
      </c>
      <c r="C421" s="20" t="s">
        <v>101</v>
      </c>
      <c r="D421" s="21" t="s">
        <v>90</v>
      </c>
      <c r="E421" s="22">
        <v>0.24399999999999999</v>
      </c>
      <c r="F421" s="22">
        <v>1.2298E-2</v>
      </c>
      <c r="G421" s="9">
        <v>6500000</v>
      </c>
      <c r="H421" s="10">
        <f t="shared" si="21"/>
        <v>79937</v>
      </c>
      <c r="J421" s="1" t="str">
        <f t="shared" si="22"/>
        <v/>
      </c>
    </row>
    <row r="422" spans="1:10" ht="30.6" x14ac:dyDescent="0.25">
      <c r="A422" s="15" t="s">
        <v>152</v>
      </c>
      <c r="B422" s="16" t="s">
        <v>210</v>
      </c>
      <c r="C422" s="17" t="s">
        <v>209</v>
      </c>
      <c r="D422" s="11" t="s">
        <v>184</v>
      </c>
      <c r="E422" s="52">
        <v>5.04E-2</v>
      </c>
      <c r="F422" s="53"/>
      <c r="G422" s="7">
        <f>H422/E422</f>
        <v>1598549.5873015872</v>
      </c>
      <c r="H422" s="8">
        <f>SUM(H423:H426)</f>
        <v>80566.8992</v>
      </c>
      <c r="J422" s="1" t="str">
        <f t="shared" si="22"/>
        <v/>
      </c>
    </row>
    <row r="423" spans="1:10" x14ac:dyDescent="0.25">
      <c r="A423" s="18" t="s">
        <v>921</v>
      </c>
      <c r="B423" s="19" t="s">
        <v>7</v>
      </c>
      <c r="C423" s="20" t="s">
        <v>8</v>
      </c>
      <c r="D423" s="21" t="s">
        <v>9</v>
      </c>
      <c r="E423" s="22">
        <v>20.5</v>
      </c>
      <c r="F423" s="22">
        <v>1.0331999999999999</v>
      </c>
      <c r="G42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3" s="10">
        <f t="shared" si="21"/>
        <v>0</v>
      </c>
      <c r="J423" s="1">
        <f t="shared" si="22"/>
        <v>1</v>
      </c>
    </row>
    <row r="424" spans="1:10" x14ac:dyDescent="0.25">
      <c r="A424" s="18" t="s">
        <v>922</v>
      </c>
      <c r="B424" s="19" t="s">
        <v>168</v>
      </c>
      <c r="C424" s="20" t="s">
        <v>167</v>
      </c>
      <c r="D424" s="21" t="s">
        <v>9</v>
      </c>
      <c r="E424" s="22">
        <v>0.28999999999999998</v>
      </c>
      <c r="F424" s="22">
        <v>1.4616000000000001E-2</v>
      </c>
      <c r="G424" s="9">
        <v>0</v>
      </c>
      <c r="H424" s="10">
        <f t="shared" si="21"/>
        <v>0</v>
      </c>
      <c r="J424" s="1" t="str">
        <f t="shared" si="22"/>
        <v/>
      </c>
    </row>
    <row r="425" spans="1:10" x14ac:dyDescent="0.25">
      <c r="A425" s="18" t="s">
        <v>923</v>
      </c>
      <c r="B425" s="19" t="s">
        <v>43</v>
      </c>
      <c r="C425" s="20" t="s">
        <v>44</v>
      </c>
      <c r="D425" s="21" t="s">
        <v>12</v>
      </c>
      <c r="E425" s="22">
        <v>2</v>
      </c>
      <c r="F425" s="22">
        <v>0.1008</v>
      </c>
      <c r="G425" s="9">
        <v>6249</v>
      </c>
      <c r="H425" s="10">
        <f t="shared" si="21"/>
        <v>629.89919999999995</v>
      </c>
      <c r="J425" s="1" t="str">
        <f t="shared" si="22"/>
        <v/>
      </c>
    </row>
    <row r="426" spans="1:10" x14ac:dyDescent="0.25">
      <c r="A426" s="18" t="s">
        <v>924</v>
      </c>
      <c r="B426" s="19" t="s">
        <v>100</v>
      </c>
      <c r="C426" s="20" t="s">
        <v>101</v>
      </c>
      <c r="D426" s="21" t="s">
        <v>90</v>
      </c>
      <c r="E426" s="22">
        <v>0.24399999999999999</v>
      </c>
      <c r="F426" s="22">
        <v>1.2298E-2</v>
      </c>
      <c r="G426" s="9">
        <v>6500000</v>
      </c>
      <c r="H426" s="10">
        <f t="shared" si="21"/>
        <v>79937</v>
      </c>
      <c r="J426" s="1" t="str">
        <f t="shared" si="22"/>
        <v/>
      </c>
    </row>
    <row r="427" spans="1:10" ht="20.399999999999999" x14ac:dyDescent="0.25">
      <c r="A427" s="15" t="s">
        <v>337</v>
      </c>
      <c r="B427" s="16" t="s">
        <v>284</v>
      </c>
      <c r="C427" s="17" t="s">
        <v>283</v>
      </c>
      <c r="D427" s="11" t="s">
        <v>171</v>
      </c>
      <c r="E427" s="52">
        <v>9.5999999999999992E-3</v>
      </c>
      <c r="F427" s="53"/>
      <c r="G427" s="7">
        <f>H427/E427</f>
        <v>0</v>
      </c>
      <c r="H427" s="8">
        <f>SUM(H428)</f>
        <v>0</v>
      </c>
      <c r="J427" s="1" t="str">
        <f t="shared" si="22"/>
        <v/>
      </c>
    </row>
    <row r="428" spans="1:10" x14ac:dyDescent="0.25">
      <c r="A428" s="18" t="s">
        <v>523</v>
      </c>
      <c r="B428" s="19" t="s">
        <v>7</v>
      </c>
      <c r="C428" s="20" t="s">
        <v>8</v>
      </c>
      <c r="D428" s="21" t="s">
        <v>9</v>
      </c>
      <c r="E428" s="22">
        <v>88.5</v>
      </c>
      <c r="F428" s="22">
        <v>0.84960000000000002</v>
      </c>
      <c r="G42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8" s="10">
        <f t="shared" si="21"/>
        <v>0</v>
      </c>
      <c r="J428" s="1">
        <f t="shared" si="22"/>
        <v>1</v>
      </c>
    </row>
    <row r="429" spans="1:10" ht="20.399999999999999" x14ac:dyDescent="0.25">
      <c r="A429" s="15" t="s">
        <v>336</v>
      </c>
      <c r="B429" s="16" t="s">
        <v>284</v>
      </c>
      <c r="C429" s="17" t="s">
        <v>508</v>
      </c>
      <c r="D429" s="11" t="s">
        <v>171</v>
      </c>
      <c r="E429" s="52">
        <v>2.1600000000000001E-2</v>
      </c>
      <c r="F429" s="53"/>
      <c r="G429" s="7">
        <f>H429/E429</f>
        <v>0</v>
      </c>
      <c r="H429" s="8">
        <f>SUM(H430)</f>
        <v>0</v>
      </c>
      <c r="J429" s="1" t="str">
        <f t="shared" si="22"/>
        <v/>
      </c>
    </row>
    <row r="430" spans="1:10" x14ac:dyDescent="0.25">
      <c r="A430" s="18" t="s">
        <v>925</v>
      </c>
      <c r="B430" s="19" t="s">
        <v>7</v>
      </c>
      <c r="C430" s="20" t="s">
        <v>8</v>
      </c>
      <c r="D430" s="21" t="s">
        <v>9</v>
      </c>
      <c r="E430" s="22">
        <v>88.5</v>
      </c>
      <c r="F430" s="22">
        <v>1.9116</v>
      </c>
      <c r="G430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10">
        <f t="shared" si="21"/>
        <v>0</v>
      </c>
      <c r="J430" s="1">
        <f t="shared" si="22"/>
        <v>1</v>
      </c>
    </row>
    <row r="431" spans="1:10" x14ac:dyDescent="0.25">
      <c r="A431" s="15" t="s">
        <v>335</v>
      </c>
      <c r="B431" s="16" t="s">
        <v>510</v>
      </c>
      <c r="C431" s="17" t="s">
        <v>511</v>
      </c>
      <c r="D431" s="11" t="s">
        <v>90</v>
      </c>
      <c r="E431" s="52">
        <v>0.13772000000000001</v>
      </c>
      <c r="F431" s="53"/>
      <c r="G431" s="7">
        <f>H431/E431</f>
        <v>371236.56405750796</v>
      </c>
      <c r="H431" s="8">
        <f>SUM(H432:H446)</f>
        <v>51126.699602000001</v>
      </c>
      <c r="J431" s="1" t="str">
        <f t="shared" si="22"/>
        <v/>
      </c>
    </row>
    <row r="432" spans="1:10" x14ac:dyDescent="0.25">
      <c r="A432" s="18" t="s">
        <v>773</v>
      </c>
      <c r="B432" s="19" t="s">
        <v>7</v>
      </c>
      <c r="C432" s="20" t="s">
        <v>8</v>
      </c>
      <c r="D432" s="21" t="s">
        <v>9</v>
      </c>
      <c r="E432" s="22">
        <v>19.489999999999998</v>
      </c>
      <c r="F432" s="22">
        <v>2.6841629999999999</v>
      </c>
      <c r="G432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2" s="10">
        <f t="shared" si="21"/>
        <v>0</v>
      </c>
      <c r="J432" s="1">
        <f t="shared" si="22"/>
        <v>1</v>
      </c>
    </row>
    <row r="433" spans="1:10" x14ac:dyDescent="0.25">
      <c r="A433" s="18" t="s">
        <v>774</v>
      </c>
      <c r="B433" s="19" t="s">
        <v>168</v>
      </c>
      <c r="C433" s="20" t="s">
        <v>167</v>
      </c>
      <c r="D433" s="21" t="s">
        <v>9</v>
      </c>
      <c r="E433" s="22">
        <v>7.77</v>
      </c>
      <c r="F433" s="22">
        <v>1.070084</v>
      </c>
      <c r="G433" s="9">
        <v>0</v>
      </c>
      <c r="H433" s="10">
        <f t="shared" si="21"/>
        <v>0</v>
      </c>
      <c r="J433" s="1" t="str">
        <f t="shared" si="22"/>
        <v/>
      </c>
    </row>
    <row r="434" spans="1:10" ht="30.6" x14ac:dyDescent="0.25">
      <c r="A434" s="18" t="s">
        <v>775</v>
      </c>
      <c r="B434" s="19" t="s">
        <v>25</v>
      </c>
      <c r="C434" s="20" t="s">
        <v>26</v>
      </c>
      <c r="D434" s="21" t="s">
        <v>12</v>
      </c>
      <c r="E434" s="22">
        <v>1.29</v>
      </c>
      <c r="F434" s="22">
        <v>0.17765900000000001</v>
      </c>
      <c r="G434" s="9">
        <v>115810</v>
      </c>
      <c r="H434" s="10">
        <f t="shared" si="21"/>
        <v>20574.68879</v>
      </c>
      <c r="J434" s="1" t="str">
        <f t="shared" si="22"/>
        <v/>
      </c>
    </row>
    <row r="435" spans="1:10" ht="30.6" x14ac:dyDescent="0.25">
      <c r="A435" s="18" t="s">
        <v>776</v>
      </c>
      <c r="B435" s="19" t="s">
        <v>34</v>
      </c>
      <c r="C435" s="20" t="s">
        <v>35</v>
      </c>
      <c r="D435" s="21" t="s">
        <v>12</v>
      </c>
      <c r="E435" s="22">
        <v>0.12</v>
      </c>
      <c r="F435" s="22">
        <v>1.6525999999999999E-2</v>
      </c>
      <c r="G435" s="9">
        <v>252064</v>
      </c>
      <c r="H435" s="10">
        <f t="shared" si="21"/>
        <v>4165.6096639999996</v>
      </c>
      <c r="J435" s="1" t="str">
        <f t="shared" si="22"/>
        <v/>
      </c>
    </row>
    <row r="436" spans="1:10" x14ac:dyDescent="0.25">
      <c r="A436" s="18" t="s">
        <v>777</v>
      </c>
      <c r="B436" s="19" t="s">
        <v>46</v>
      </c>
      <c r="C436" s="20" t="s">
        <v>47</v>
      </c>
      <c r="D436" s="21" t="s">
        <v>12</v>
      </c>
      <c r="E436" s="22">
        <v>0.17</v>
      </c>
      <c r="F436" s="22">
        <v>2.3411999999999999E-2</v>
      </c>
      <c r="G436" s="9">
        <v>1898</v>
      </c>
      <c r="H436" s="10">
        <f t="shared" si="21"/>
        <v>44.435975999999997</v>
      </c>
      <c r="J436" s="1" t="str">
        <f t="shared" si="22"/>
        <v/>
      </c>
    </row>
    <row r="437" spans="1:10" x14ac:dyDescent="0.25">
      <c r="A437" s="18" t="s">
        <v>778</v>
      </c>
      <c r="B437" s="19" t="s">
        <v>80</v>
      </c>
      <c r="C437" s="20" t="s">
        <v>81</v>
      </c>
      <c r="D437" s="21" t="s">
        <v>12</v>
      </c>
      <c r="E437" s="22">
        <v>1.68</v>
      </c>
      <c r="F437" s="22">
        <v>0.23136999999999999</v>
      </c>
      <c r="G437" s="9">
        <v>1540</v>
      </c>
      <c r="H437" s="10">
        <f t="shared" si="21"/>
        <v>356.3098</v>
      </c>
      <c r="J437" s="1" t="str">
        <f t="shared" si="22"/>
        <v/>
      </c>
    </row>
    <row r="438" spans="1:10" x14ac:dyDescent="0.25">
      <c r="A438" s="18" t="s">
        <v>779</v>
      </c>
      <c r="B438" s="19" t="s">
        <v>517</v>
      </c>
      <c r="C438" s="20" t="s">
        <v>518</v>
      </c>
      <c r="D438" s="21" t="s">
        <v>90</v>
      </c>
      <c r="E438" s="22">
        <v>8.0000000000000002E-3</v>
      </c>
      <c r="F438" s="22">
        <v>1.1019999999999999E-3</v>
      </c>
      <c r="G438" s="9">
        <v>17000000</v>
      </c>
      <c r="H438" s="10">
        <f t="shared" si="21"/>
        <v>18734</v>
      </c>
      <c r="J438" s="1" t="str">
        <f t="shared" si="22"/>
        <v/>
      </c>
    </row>
    <row r="439" spans="1:10" x14ac:dyDescent="0.25">
      <c r="A439" s="18" t="s">
        <v>780</v>
      </c>
      <c r="B439" s="19" t="s">
        <v>95</v>
      </c>
      <c r="C439" s="20" t="s">
        <v>96</v>
      </c>
      <c r="D439" s="21" t="s">
        <v>90</v>
      </c>
      <c r="E439" s="22">
        <v>1.0000000000000001E-5</v>
      </c>
      <c r="F439" s="22">
        <v>9.9999999999999995E-7</v>
      </c>
      <c r="G439" s="9">
        <v>8000000</v>
      </c>
      <c r="H439" s="10">
        <f t="shared" si="21"/>
        <v>8</v>
      </c>
      <c r="J439" s="1" t="str">
        <f t="shared" si="22"/>
        <v/>
      </c>
    </row>
    <row r="440" spans="1:10" x14ac:dyDescent="0.25">
      <c r="A440" s="18" t="s">
        <v>926</v>
      </c>
      <c r="B440" s="19" t="s">
        <v>384</v>
      </c>
      <c r="C440" s="20" t="s">
        <v>385</v>
      </c>
      <c r="D440" s="21" t="s">
        <v>90</v>
      </c>
      <c r="E440" s="22">
        <v>3.1E-4</v>
      </c>
      <c r="F440" s="22">
        <v>4.3000000000000002E-5</v>
      </c>
      <c r="G440" s="9">
        <v>25270000</v>
      </c>
      <c r="H440" s="10">
        <f t="shared" si="21"/>
        <v>1086.6100000000001</v>
      </c>
      <c r="J440" s="1" t="str">
        <f t="shared" si="22"/>
        <v/>
      </c>
    </row>
    <row r="441" spans="1:10" x14ac:dyDescent="0.25">
      <c r="A441" s="18" t="s">
        <v>927</v>
      </c>
      <c r="B441" s="19" t="s">
        <v>387</v>
      </c>
      <c r="C441" s="20" t="s">
        <v>388</v>
      </c>
      <c r="D441" s="21" t="s">
        <v>90</v>
      </c>
      <c r="E441" s="22">
        <v>5.9999999999999995E-4</v>
      </c>
      <c r="F441" s="22">
        <v>8.2999999999999998E-5</v>
      </c>
      <c r="G441" s="9">
        <v>32200000</v>
      </c>
      <c r="H441" s="10">
        <f t="shared" si="21"/>
        <v>2672.6</v>
      </c>
      <c r="J441" s="1" t="str">
        <f t="shared" si="22"/>
        <v/>
      </c>
    </row>
    <row r="442" spans="1:10" ht="20.399999999999999" x14ac:dyDescent="0.25">
      <c r="A442" s="18" t="s">
        <v>928</v>
      </c>
      <c r="B442" s="19" t="s">
        <v>102</v>
      </c>
      <c r="C442" s="20" t="s">
        <v>103</v>
      </c>
      <c r="D442" s="21" t="s">
        <v>90</v>
      </c>
      <c r="E442" s="22">
        <v>3.0000000000000001E-5</v>
      </c>
      <c r="F442" s="22">
        <v>3.9999999999999998E-6</v>
      </c>
      <c r="G442" s="9">
        <v>8565218</v>
      </c>
      <c r="H442" s="10">
        <f t="shared" si="21"/>
        <v>34.260871999999999</v>
      </c>
      <c r="J442" s="1" t="str">
        <f t="shared" si="22"/>
        <v/>
      </c>
    </row>
    <row r="443" spans="1:10" x14ac:dyDescent="0.25">
      <c r="A443" s="18" t="s">
        <v>929</v>
      </c>
      <c r="B443" s="19" t="s">
        <v>104</v>
      </c>
      <c r="C443" s="20" t="s">
        <v>105</v>
      </c>
      <c r="D443" s="21" t="s">
        <v>87</v>
      </c>
      <c r="E443" s="22">
        <v>1.2</v>
      </c>
      <c r="F443" s="22">
        <v>0.16526399999999999</v>
      </c>
      <c r="G443" s="9">
        <v>5000</v>
      </c>
      <c r="H443" s="10">
        <f t="shared" si="21"/>
        <v>826.31999999999994</v>
      </c>
      <c r="J443" s="1" t="str">
        <f t="shared" si="22"/>
        <v/>
      </c>
    </row>
    <row r="444" spans="1:10" x14ac:dyDescent="0.25">
      <c r="A444" s="18" t="s">
        <v>930</v>
      </c>
      <c r="B444" s="19" t="s">
        <v>106</v>
      </c>
      <c r="C444" s="20" t="s">
        <v>107</v>
      </c>
      <c r="D444" s="21" t="s">
        <v>90</v>
      </c>
      <c r="E444" s="22">
        <v>5.9999999999999995E-4</v>
      </c>
      <c r="F444" s="22">
        <v>8.2999999999999998E-5</v>
      </c>
      <c r="G444" s="9">
        <v>27000000</v>
      </c>
      <c r="H444" s="10">
        <f t="shared" si="21"/>
        <v>2241</v>
      </c>
      <c r="J444" s="1" t="str">
        <f t="shared" si="22"/>
        <v/>
      </c>
    </row>
    <row r="445" spans="1:10" x14ac:dyDescent="0.25">
      <c r="A445" s="18" t="s">
        <v>931</v>
      </c>
      <c r="B445" s="19" t="s">
        <v>404</v>
      </c>
      <c r="C445" s="20" t="s">
        <v>405</v>
      </c>
      <c r="D445" s="21" t="s">
        <v>126</v>
      </c>
      <c r="E445" s="22">
        <v>0.04</v>
      </c>
      <c r="F445" s="22">
        <v>5.509E-3</v>
      </c>
      <c r="G445" s="9">
        <v>20000</v>
      </c>
      <c r="H445" s="10">
        <f t="shared" si="21"/>
        <v>110.18</v>
      </c>
      <c r="J445" s="1" t="str">
        <f t="shared" si="22"/>
        <v/>
      </c>
    </row>
    <row r="446" spans="1:10" x14ac:dyDescent="0.25">
      <c r="A446" s="18" t="s">
        <v>932</v>
      </c>
      <c r="B446" s="19" t="s">
        <v>140</v>
      </c>
      <c r="C446" s="20" t="s">
        <v>141</v>
      </c>
      <c r="D446" s="21" t="s">
        <v>142</v>
      </c>
      <c r="E446" s="22">
        <v>0.36</v>
      </c>
      <c r="F446" s="22">
        <v>4.9578999999999998E-2</v>
      </c>
      <c r="G446" s="9">
        <v>5500</v>
      </c>
      <c r="H446" s="10">
        <f t="shared" si="21"/>
        <v>272.68450000000001</v>
      </c>
      <c r="J446" s="1" t="str">
        <f t="shared" si="22"/>
        <v/>
      </c>
    </row>
    <row r="447" spans="1:10" ht="20.399999999999999" x14ac:dyDescent="0.25">
      <c r="A447" s="15" t="s">
        <v>334</v>
      </c>
      <c r="B447" s="16" t="s">
        <v>519</v>
      </c>
      <c r="C447" s="17" t="s">
        <v>520</v>
      </c>
      <c r="D447" s="11" t="s">
        <v>90</v>
      </c>
      <c r="E447" s="52">
        <v>0.13772000000000001</v>
      </c>
      <c r="F447" s="53"/>
      <c r="G447" s="5" t="str">
        <f>'ФОРМА КОММЕРЧЕСКОГО ПРЕДЛОЖЕНИЯ'!$D$6</f>
        <v>указать</v>
      </c>
      <c r="H447" s="8" t="e">
        <f>E447*G447</f>
        <v>#VALUE!</v>
      </c>
      <c r="I447" s="12">
        <v>1</v>
      </c>
      <c r="J447" s="1" t="str">
        <f t="shared" si="22"/>
        <v/>
      </c>
    </row>
    <row r="448" spans="1:10" ht="20.399999999999999" x14ac:dyDescent="0.25">
      <c r="A448" s="15" t="s">
        <v>333</v>
      </c>
      <c r="B448" s="16" t="s">
        <v>521</v>
      </c>
      <c r="C448" s="17" t="s">
        <v>933</v>
      </c>
      <c r="D448" s="11" t="s">
        <v>90</v>
      </c>
      <c r="E448" s="52">
        <v>0.22683</v>
      </c>
      <c r="F448" s="53"/>
      <c r="G448" s="7">
        <f>H448/E448</f>
        <v>397897.86110302858</v>
      </c>
      <c r="H448" s="8">
        <f>SUM(H449:H457)</f>
        <v>90255.171833999979</v>
      </c>
      <c r="J448" s="1" t="str">
        <f t="shared" si="22"/>
        <v/>
      </c>
    </row>
    <row r="449" spans="1:10" x14ac:dyDescent="0.25">
      <c r="A449" s="18" t="s">
        <v>934</v>
      </c>
      <c r="B449" s="19" t="s">
        <v>7</v>
      </c>
      <c r="C449" s="20" t="s">
        <v>8</v>
      </c>
      <c r="D449" s="21" t="s">
        <v>9</v>
      </c>
      <c r="E449" s="22">
        <v>63.28</v>
      </c>
      <c r="F449" s="22">
        <v>14.353802</v>
      </c>
      <c r="G44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9" s="10">
        <f t="shared" ref="H449:H457" si="23">G449*F449</f>
        <v>0</v>
      </c>
      <c r="J449" s="1">
        <f t="shared" si="22"/>
        <v>1</v>
      </c>
    </row>
    <row r="450" spans="1:10" x14ac:dyDescent="0.25">
      <c r="A450" s="18" t="s">
        <v>935</v>
      </c>
      <c r="B450" s="19" t="s">
        <v>168</v>
      </c>
      <c r="C450" s="20" t="s">
        <v>167</v>
      </c>
      <c r="D450" s="21" t="s">
        <v>9</v>
      </c>
      <c r="E450" s="22">
        <v>4.01</v>
      </c>
      <c r="F450" s="22">
        <v>0.90958799999999995</v>
      </c>
      <c r="G450" s="9">
        <v>0</v>
      </c>
      <c r="H450" s="10">
        <f t="shared" si="23"/>
        <v>0</v>
      </c>
      <c r="J450" s="1" t="str">
        <f t="shared" si="22"/>
        <v/>
      </c>
    </row>
    <row r="451" spans="1:10" ht="20.399999999999999" x14ac:dyDescent="0.25">
      <c r="A451" s="18" t="s">
        <v>936</v>
      </c>
      <c r="B451" s="19" t="s">
        <v>375</v>
      </c>
      <c r="C451" s="20" t="s">
        <v>376</v>
      </c>
      <c r="D451" s="21" t="s">
        <v>12</v>
      </c>
      <c r="E451" s="22">
        <v>0.1</v>
      </c>
      <c r="F451" s="22">
        <v>2.2682999999999998E-2</v>
      </c>
      <c r="G451" s="9">
        <v>15876</v>
      </c>
      <c r="H451" s="10">
        <f t="shared" si="23"/>
        <v>360.11530799999997</v>
      </c>
      <c r="J451" s="1" t="str">
        <f t="shared" si="22"/>
        <v/>
      </c>
    </row>
    <row r="452" spans="1:10" x14ac:dyDescent="0.25">
      <c r="A452" s="18" t="s">
        <v>937</v>
      </c>
      <c r="B452" s="19" t="s">
        <v>517</v>
      </c>
      <c r="C452" s="20" t="s">
        <v>518</v>
      </c>
      <c r="D452" s="21" t="s">
        <v>90</v>
      </c>
      <c r="E452" s="22">
        <v>2.1000000000000001E-2</v>
      </c>
      <c r="F452" s="22">
        <v>4.7629999999999999E-3</v>
      </c>
      <c r="G452" s="9">
        <v>17000000</v>
      </c>
      <c r="H452" s="10">
        <f t="shared" si="23"/>
        <v>80971</v>
      </c>
      <c r="J452" s="1" t="str">
        <f t="shared" si="22"/>
        <v/>
      </c>
    </row>
    <row r="453" spans="1:10" x14ac:dyDescent="0.25">
      <c r="A453" s="18" t="s">
        <v>938</v>
      </c>
      <c r="B453" s="19" t="s">
        <v>95</v>
      </c>
      <c r="C453" s="20" t="s">
        <v>96</v>
      </c>
      <c r="D453" s="21" t="s">
        <v>90</v>
      </c>
      <c r="E453" s="22">
        <v>1.0000000000000001E-5</v>
      </c>
      <c r="F453" s="22">
        <v>1.9999999999999999E-6</v>
      </c>
      <c r="G453" s="9">
        <v>8000000</v>
      </c>
      <c r="H453" s="10">
        <f t="shared" si="23"/>
        <v>16</v>
      </c>
      <c r="J453" s="1" t="str">
        <f t="shared" si="22"/>
        <v/>
      </c>
    </row>
    <row r="454" spans="1:10" x14ac:dyDescent="0.25">
      <c r="A454" s="18" t="s">
        <v>939</v>
      </c>
      <c r="B454" s="19" t="s">
        <v>384</v>
      </c>
      <c r="C454" s="20" t="s">
        <v>385</v>
      </c>
      <c r="D454" s="21" t="s">
        <v>90</v>
      </c>
      <c r="E454" s="22">
        <v>3.1E-4</v>
      </c>
      <c r="F454" s="22">
        <v>6.9999999999999994E-5</v>
      </c>
      <c r="G454" s="9">
        <v>25270000</v>
      </c>
      <c r="H454" s="10">
        <f t="shared" si="23"/>
        <v>1768.8999999999999</v>
      </c>
      <c r="J454" s="1" t="str">
        <f t="shared" si="22"/>
        <v/>
      </c>
    </row>
    <row r="455" spans="1:10" x14ac:dyDescent="0.25">
      <c r="A455" s="18" t="s">
        <v>940</v>
      </c>
      <c r="B455" s="19" t="s">
        <v>387</v>
      </c>
      <c r="C455" s="20" t="s">
        <v>388</v>
      </c>
      <c r="D455" s="21" t="s">
        <v>90</v>
      </c>
      <c r="E455" s="22">
        <v>5.9999999999999995E-4</v>
      </c>
      <c r="F455" s="22">
        <v>1.36E-4</v>
      </c>
      <c r="G455" s="9">
        <v>32200000</v>
      </c>
      <c r="H455" s="10">
        <f t="shared" si="23"/>
        <v>4379.2</v>
      </c>
      <c r="J455" s="1" t="str">
        <f t="shared" si="22"/>
        <v/>
      </c>
    </row>
    <row r="456" spans="1:10" ht="20.399999999999999" x14ac:dyDescent="0.25">
      <c r="A456" s="18" t="s">
        <v>941</v>
      </c>
      <c r="B456" s="19" t="s">
        <v>102</v>
      </c>
      <c r="C456" s="20" t="s">
        <v>103</v>
      </c>
      <c r="D456" s="21" t="s">
        <v>90</v>
      </c>
      <c r="E456" s="22">
        <v>3.0000000000000001E-5</v>
      </c>
      <c r="F456" s="22">
        <v>6.9999999999999999E-6</v>
      </c>
      <c r="G456" s="9">
        <v>8565218</v>
      </c>
      <c r="H456" s="10">
        <f t="shared" si="23"/>
        <v>59.956525999999997</v>
      </c>
      <c r="J456" s="1" t="str">
        <f t="shared" si="22"/>
        <v/>
      </c>
    </row>
    <row r="457" spans="1:10" x14ac:dyDescent="0.25">
      <c r="A457" s="18" t="s">
        <v>942</v>
      </c>
      <c r="B457" s="19" t="s">
        <v>106</v>
      </c>
      <c r="C457" s="20" t="s">
        <v>107</v>
      </c>
      <c r="D457" s="21" t="s">
        <v>90</v>
      </c>
      <c r="E457" s="22">
        <v>4.4000000000000002E-4</v>
      </c>
      <c r="F457" s="22">
        <v>1E-4</v>
      </c>
      <c r="G457" s="9">
        <v>27000000</v>
      </c>
      <c r="H457" s="10">
        <f t="shared" si="23"/>
        <v>2700</v>
      </c>
      <c r="J457" s="1" t="str">
        <f t="shared" si="22"/>
        <v/>
      </c>
    </row>
    <row r="458" spans="1:10" x14ac:dyDescent="0.25">
      <c r="A458" s="15" t="s">
        <v>332</v>
      </c>
      <c r="B458" s="16" t="s">
        <v>527</v>
      </c>
      <c r="C458" s="17" t="s">
        <v>528</v>
      </c>
      <c r="D458" s="11" t="s">
        <v>90</v>
      </c>
      <c r="E458" s="52">
        <v>9.8399999999999998E-3</v>
      </c>
      <c r="F458" s="53"/>
      <c r="G458" s="5" t="str">
        <f>'ФОРМА КОММЕРЧЕСКОГО ПРЕДЛОЖЕНИЯ'!$D$6</f>
        <v>указать</v>
      </c>
      <c r="H458" s="8" t="e">
        <f t="shared" ref="H458:H459" si="24">E458*G458</f>
        <v>#VALUE!</v>
      </c>
      <c r="I458" s="12">
        <v>1</v>
      </c>
      <c r="J458" s="1" t="str">
        <f t="shared" si="22"/>
        <v/>
      </c>
    </row>
    <row r="459" spans="1:10" ht="20.399999999999999" x14ac:dyDescent="0.25">
      <c r="A459" s="15" t="s">
        <v>331</v>
      </c>
      <c r="B459" s="16" t="s">
        <v>529</v>
      </c>
      <c r="C459" s="17" t="s">
        <v>530</v>
      </c>
      <c r="D459" s="11" t="s">
        <v>90</v>
      </c>
      <c r="E459" s="52">
        <v>0.21698999999999999</v>
      </c>
      <c r="F459" s="53"/>
      <c r="G459" s="5" t="str">
        <f>'ФОРМА КОММЕРЧЕСКОГО ПРЕДЛОЖЕНИЯ'!$D$6</f>
        <v>указать</v>
      </c>
      <c r="H459" s="8" t="e">
        <f t="shared" si="24"/>
        <v>#VALUE!</v>
      </c>
      <c r="I459" s="12">
        <v>1</v>
      </c>
      <c r="J459" s="1" t="str">
        <f t="shared" si="22"/>
        <v/>
      </c>
    </row>
    <row r="460" spans="1:10" x14ac:dyDescent="0.25">
      <c r="A460" s="15" t="s">
        <v>330</v>
      </c>
      <c r="B460" s="16" t="s">
        <v>443</v>
      </c>
      <c r="C460" s="17" t="s">
        <v>531</v>
      </c>
      <c r="D460" s="11" t="s">
        <v>90</v>
      </c>
      <c r="E460" s="52">
        <v>5.1999999999999995E-4</v>
      </c>
      <c r="F460" s="53"/>
      <c r="G460" s="7">
        <f>H460/E460</f>
        <v>1231867.1153846155</v>
      </c>
      <c r="H460" s="8">
        <f>SUM(H461:H464)</f>
        <v>640.57090000000005</v>
      </c>
      <c r="J460" s="1" t="str">
        <f t="shared" si="22"/>
        <v/>
      </c>
    </row>
    <row r="461" spans="1:10" x14ac:dyDescent="0.25">
      <c r="A461" s="18" t="s">
        <v>540</v>
      </c>
      <c r="B461" s="19" t="s">
        <v>7</v>
      </c>
      <c r="C461" s="20" t="s">
        <v>8</v>
      </c>
      <c r="D461" s="21" t="s">
        <v>9</v>
      </c>
      <c r="E461" s="22">
        <v>42.7</v>
      </c>
      <c r="F461" s="22">
        <v>2.2204000000000002E-2</v>
      </c>
      <c r="G46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1" s="10">
        <f t="shared" ref="H461:H464" si="25">G461*F461</f>
        <v>0</v>
      </c>
      <c r="J461" s="1">
        <f t="shared" si="22"/>
        <v>1</v>
      </c>
    </row>
    <row r="462" spans="1:10" x14ac:dyDescent="0.25">
      <c r="A462" s="18" t="s">
        <v>541</v>
      </c>
      <c r="B462" s="19" t="s">
        <v>168</v>
      </c>
      <c r="C462" s="20" t="s">
        <v>167</v>
      </c>
      <c r="D462" s="21" t="s">
        <v>9</v>
      </c>
      <c r="E462" s="22">
        <v>1.03</v>
      </c>
      <c r="F462" s="22">
        <v>5.3600000000000002E-4</v>
      </c>
      <c r="G462" s="9">
        <v>0</v>
      </c>
      <c r="H462" s="10">
        <f t="shared" si="25"/>
        <v>0</v>
      </c>
      <c r="J462" s="1" t="str">
        <f t="shared" si="22"/>
        <v/>
      </c>
    </row>
    <row r="463" spans="1:10" ht="20.399999999999999" x14ac:dyDescent="0.25">
      <c r="A463" s="18" t="s">
        <v>542</v>
      </c>
      <c r="B463" s="19" t="s">
        <v>62</v>
      </c>
      <c r="C463" s="20" t="s">
        <v>63</v>
      </c>
      <c r="D463" s="21" t="s">
        <v>12</v>
      </c>
      <c r="E463" s="22">
        <v>21.25</v>
      </c>
      <c r="F463" s="22">
        <v>1.1050000000000001E-2</v>
      </c>
      <c r="G463" s="9">
        <v>6658</v>
      </c>
      <c r="H463" s="10">
        <f t="shared" si="25"/>
        <v>73.570900000000009</v>
      </c>
      <c r="J463" s="1" t="str">
        <f t="shared" si="22"/>
        <v/>
      </c>
    </row>
    <row r="464" spans="1:10" x14ac:dyDescent="0.25">
      <c r="A464" s="18" t="s">
        <v>543</v>
      </c>
      <c r="B464" s="19" t="s">
        <v>108</v>
      </c>
      <c r="C464" s="20" t="s">
        <v>109</v>
      </c>
      <c r="D464" s="21" t="s">
        <v>90</v>
      </c>
      <c r="E464" s="22">
        <v>0.04</v>
      </c>
      <c r="F464" s="22">
        <v>2.0999999999999999E-5</v>
      </c>
      <c r="G464" s="9">
        <v>27000000</v>
      </c>
      <c r="H464" s="10">
        <f t="shared" si="25"/>
        <v>567</v>
      </c>
      <c r="J464" s="1" t="str">
        <f t="shared" si="22"/>
        <v/>
      </c>
    </row>
    <row r="465" spans="1:10" x14ac:dyDescent="0.25">
      <c r="A465" s="15" t="s">
        <v>329</v>
      </c>
      <c r="B465" s="16" t="s">
        <v>533</v>
      </c>
      <c r="C465" s="17" t="s">
        <v>534</v>
      </c>
      <c r="D465" s="11" t="s">
        <v>90</v>
      </c>
      <c r="E465" s="52">
        <v>5.1999999999999995E-4</v>
      </c>
      <c r="F465" s="53"/>
      <c r="G465" s="5" t="str">
        <f>'ФОРМА КОММЕРЧЕСКОГО ПРЕДЛОЖЕНИЯ'!$D$6</f>
        <v>указать</v>
      </c>
      <c r="H465" s="8" t="e">
        <f t="shared" ref="H465" si="26">E465*G465</f>
        <v>#VALUE!</v>
      </c>
      <c r="I465" s="12">
        <v>1</v>
      </c>
      <c r="J465" s="1" t="str">
        <f t="shared" ref="J465:J528" si="27">IF(OR(B465="000001",B465="021955"),1,"")</f>
        <v/>
      </c>
    </row>
    <row r="466" spans="1:10" x14ac:dyDescent="0.25">
      <c r="A466" s="46"/>
      <c r="B466" s="49"/>
      <c r="C466" s="50"/>
      <c r="D466" s="50"/>
      <c r="E466" s="50"/>
      <c r="F466" s="50"/>
      <c r="G466" s="51"/>
      <c r="H466" s="48"/>
      <c r="J466" s="1" t="str">
        <f t="shared" si="27"/>
        <v/>
      </c>
    </row>
    <row r="467" spans="1:10" x14ac:dyDescent="0.25">
      <c r="A467" s="15"/>
      <c r="B467" s="16"/>
      <c r="C467" s="23" t="s">
        <v>163</v>
      </c>
      <c r="D467" s="11"/>
      <c r="E467" s="11"/>
      <c r="F467" s="11"/>
      <c r="G467" s="11"/>
      <c r="H467" s="8"/>
      <c r="J467" s="1" t="str">
        <f t="shared" si="27"/>
        <v/>
      </c>
    </row>
    <row r="468" spans="1:10" x14ac:dyDescent="0.25">
      <c r="A468" s="15"/>
      <c r="B468" s="16"/>
      <c r="C468" s="23" t="s">
        <v>162</v>
      </c>
      <c r="D468" s="11" t="s">
        <v>161</v>
      </c>
      <c r="E468" s="11"/>
      <c r="F468" s="11"/>
      <c r="G468" s="11"/>
      <c r="H468" s="8">
        <f>SUMIF($B$367:$B$465,"000001",$F$367:$F$465)</f>
        <v>33.433327000000006</v>
      </c>
      <c r="J468" s="1" t="str">
        <f t="shared" si="27"/>
        <v/>
      </c>
    </row>
    <row r="469" spans="1:10" x14ac:dyDescent="0.25">
      <c r="A469" s="15"/>
      <c r="B469" s="16"/>
      <c r="C469" s="23" t="s">
        <v>160</v>
      </c>
      <c r="D469" s="11" t="s">
        <v>85</v>
      </c>
      <c r="E469" s="11"/>
      <c r="F469" s="11"/>
      <c r="G469" s="11"/>
      <c r="H469" s="8">
        <f>SUMIF($B$367:$B$465,"000001",$H$367:$H$465)</f>
        <v>0</v>
      </c>
      <c r="J469" s="1" t="str">
        <f t="shared" si="27"/>
        <v/>
      </c>
    </row>
    <row r="470" spans="1:10" x14ac:dyDescent="0.25">
      <c r="A470" s="15"/>
      <c r="B470" s="16"/>
      <c r="C470" s="23" t="s">
        <v>159</v>
      </c>
      <c r="D470" s="11" t="s">
        <v>85</v>
      </c>
      <c r="E470" s="11"/>
      <c r="F470" s="11"/>
      <c r="G470" s="11"/>
      <c r="H470" s="8">
        <f>SUMIF($D$367:$D$465,"МАШ-Ч",$H$367:$H$465)</f>
        <v>58996.179164360008</v>
      </c>
      <c r="J470" s="1" t="str">
        <f t="shared" si="27"/>
        <v/>
      </c>
    </row>
    <row r="471" spans="1:10" x14ac:dyDescent="0.25">
      <c r="A471" s="15"/>
      <c r="B471" s="16"/>
      <c r="C471" s="23" t="s">
        <v>158</v>
      </c>
      <c r="D471" s="11" t="s">
        <v>85</v>
      </c>
      <c r="E471" s="11"/>
      <c r="F471" s="11"/>
      <c r="G471" s="11"/>
      <c r="H471" s="8" t="e">
        <f>SUMIFS($H$367:$H$465,$D$367:$D$465,"М3",$F$367:$F$465,"&gt;0")+SUMIFS($H$367:$H$465,$D$367:$D$465,"Т",$F$367:$F$465,"&gt;0")+SUMIFS($H$367:$H$465,$D$367:$D$465,"М2",$F$367:$F$465,"&gt;0")+SUMIF($B$367:$B$465,"МЕТИЗЫ",$H$367:$H$465)+SUMIF($B$367:$B$465,"ЗАКЛ.ДЕТАЛИ",$H$367:$H$465)+SUMIFS($H$367:$H$465,$D$367:$D$465,"ШТ",$F$367:$F$465,"&gt;0")+SUMIF($I$367:$I$465,1,$H$367:$H$465)+SUMIFS($H$367:$H$465,$D$367:$D$465,"10М",$F$367:$F$465,"&gt;0")+SUMIFS($H$367:$H$465,$D$367:$D$465,"КГ",$F$367:$F$465,"&gt;0")</f>
        <v>#VALUE!</v>
      </c>
      <c r="J471" s="1" t="str">
        <f t="shared" si="27"/>
        <v/>
      </c>
    </row>
    <row r="472" spans="1:10" x14ac:dyDescent="0.25">
      <c r="A472" s="15"/>
      <c r="B472" s="16"/>
      <c r="C472" s="23" t="s">
        <v>155</v>
      </c>
      <c r="D472" s="11" t="s">
        <v>85</v>
      </c>
      <c r="E47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72" s="11"/>
      <c r="G472" s="11"/>
      <c r="H472" s="8" t="e">
        <f>H471*E472</f>
        <v>#VALUE!</v>
      </c>
      <c r="J472" s="1" t="str">
        <f t="shared" si="27"/>
        <v/>
      </c>
    </row>
    <row r="473" spans="1:10" x14ac:dyDescent="0.25">
      <c r="A473" s="15"/>
      <c r="B473" s="16"/>
      <c r="C473" s="23" t="s">
        <v>156</v>
      </c>
      <c r="D473" s="11" t="s">
        <v>85</v>
      </c>
      <c r="E473" s="11"/>
      <c r="F473" s="11"/>
      <c r="G473" s="11"/>
      <c r="H473" s="8" t="e">
        <f>SUM(H469:H472)</f>
        <v>#VALUE!</v>
      </c>
      <c r="J473" s="1" t="str">
        <f t="shared" si="27"/>
        <v/>
      </c>
    </row>
    <row r="474" spans="1:10" x14ac:dyDescent="0.25">
      <c r="A474" s="46"/>
      <c r="B474" s="49"/>
      <c r="C474" s="50"/>
      <c r="D474" s="50"/>
      <c r="E474" s="50"/>
      <c r="F474" s="50"/>
      <c r="G474" s="51"/>
      <c r="H474" s="48"/>
      <c r="J474" s="1" t="str">
        <f t="shared" si="27"/>
        <v/>
      </c>
    </row>
    <row r="475" spans="1:10" x14ac:dyDescent="0.25">
      <c r="A475" s="46"/>
      <c r="B475" s="49" t="s">
        <v>943</v>
      </c>
      <c r="C475" s="50"/>
      <c r="D475" s="50"/>
      <c r="E475" s="50"/>
      <c r="F475" s="50"/>
      <c r="G475" s="51"/>
      <c r="H475" s="48"/>
      <c r="J475" s="1" t="str">
        <f t="shared" si="27"/>
        <v/>
      </c>
    </row>
    <row r="476" spans="1:10" ht="30.6" x14ac:dyDescent="0.25">
      <c r="A476" s="15" t="s">
        <v>328</v>
      </c>
      <c r="B476" s="16" t="s">
        <v>471</v>
      </c>
      <c r="C476" s="17" t="s">
        <v>472</v>
      </c>
      <c r="D476" s="11" t="s">
        <v>171</v>
      </c>
      <c r="E476" s="52">
        <v>7.7700000000000005E-2</v>
      </c>
      <c r="F476" s="53"/>
      <c r="G476" s="7">
        <f>H476/E476</f>
        <v>0</v>
      </c>
      <c r="H476" s="8">
        <f>SUM(H477)</f>
        <v>0</v>
      </c>
      <c r="J476" s="1" t="str">
        <f t="shared" si="27"/>
        <v/>
      </c>
    </row>
    <row r="477" spans="1:10" x14ac:dyDescent="0.25">
      <c r="A477" s="18" t="s">
        <v>549</v>
      </c>
      <c r="B477" s="19" t="s">
        <v>7</v>
      </c>
      <c r="C477" s="20" t="s">
        <v>8</v>
      </c>
      <c r="D477" s="21" t="s">
        <v>9</v>
      </c>
      <c r="E477" s="22">
        <v>118</v>
      </c>
      <c r="F477" s="22">
        <v>9.1685999999999996</v>
      </c>
      <c r="G47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10">
        <f t="shared" ref="H477:H485" si="28">G477*F477</f>
        <v>0</v>
      </c>
      <c r="J477" s="1">
        <f t="shared" si="27"/>
        <v>1</v>
      </c>
    </row>
    <row r="478" spans="1:10" ht="20.399999999999999" x14ac:dyDescent="0.25">
      <c r="A478" s="15" t="s">
        <v>327</v>
      </c>
      <c r="B478" s="16" t="s">
        <v>284</v>
      </c>
      <c r="C478" s="17" t="s">
        <v>283</v>
      </c>
      <c r="D478" s="11" t="s">
        <v>171</v>
      </c>
      <c r="E478" s="52">
        <v>7.7700000000000005E-2</v>
      </c>
      <c r="F478" s="53"/>
      <c r="G478" s="7">
        <f>H478/E478</f>
        <v>0</v>
      </c>
      <c r="H478" s="8">
        <f>SUM(H479)</f>
        <v>0</v>
      </c>
      <c r="J478" s="1" t="str">
        <f t="shared" si="27"/>
        <v/>
      </c>
    </row>
    <row r="479" spans="1:10" x14ac:dyDescent="0.25">
      <c r="A479" s="18" t="s">
        <v>553</v>
      </c>
      <c r="B479" s="19" t="s">
        <v>7</v>
      </c>
      <c r="C479" s="20" t="s">
        <v>8</v>
      </c>
      <c r="D479" s="21" t="s">
        <v>9</v>
      </c>
      <c r="E479" s="22">
        <v>88.5</v>
      </c>
      <c r="F479" s="22">
        <v>6.8764500000000002</v>
      </c>
      <c r="G47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9" s="10">
        <f t="shared" si="28"/>
        <v>0</v>
      </c>
      <c r="J479" s="1">
        <f t="shared" si="27"/>
        <v>1</v>
      </c>
    </row>
    <row r="480" spans="1:10" ht="20.399999999999999" x14ac:dyDescent="0.25">
      <c r="A480" s="15" t="s">
        <v>326</v>
      </c>
      <c r="B480" s="16" t="s">
        <v>537</v>
      </c>
      <c r="C480" s="17" t="s">
        <v>538</v>
      </c>
      <c r="D480" s="11" t="s">
        <v>539</v>
      </c>
      <c r="E480" s="52">
        <v>1.2</v>
      </c>
      <c r="F480" s="53"/>
      <c r="G480" s="7">
        <f>H480/E480</f>
        <v>74291.5</v>
      </c>
      <c r="H480" s="8">
        <f>SUM(H481:H485)</f>
        <v>89149.8</v>
      </c>
      <c r="J480" s="1" t="str">
        <f t="shared" si="27"/>
        <v/>
      </c>
    </row>
    <row r="481" spans="1:10" x14ac:dyDescent="0.25">
      <c r="A481" s="18" t="s">
        <v>557</v>
      </c>
      <c r="B481" s="19" t="s">
        <v>7</v>
      </c>
      <c r="C481" s="20" t="s">
        <v>8</v>
      </c>
      <c r="D481" s="21" t="s">
        <v>9</v>
      </c>
      <c r="E481" s="22">
        <v>11.8</v>
      </c>
      <c r="F481" s="22">
        <v>14.16</v>
      </c>
      <c r="G48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1" s="10">
        <f t="shared" si="28"/>
        <v>0</v>
      </c>
      <c r="J481" s="1">
        <f t="shared" si="27"/>
        <v>1</v>
      </c>
    </row>
    <row r="482" spans="1:10" x14ac:dyDescent="0.25">
      <c r="A482" s="18" t="s">
        <v>944</v>
      </c>
      <c r="B482" s="19" t="s">
        <v>168</v>
      </c>
      <c r="C482" s="20" t="s">
        <v>167</v>
      </c>
      <c r="D482" s="21" t="s">
        <v>9</v>
      </c>
      <c r="E482" s="22">
        <v>0.6</v>
      </c>
      <c r="F482" s="22">
        <v>0.72</v>
      </c>
      <c r="G482" s="9">
        <v>0</v>
      </c>
      <c r="H482" s="10">
        <f t="shared" si="28"/>
        <v>0</v>
      </c>
      <c r="J482" s="1" t="str">
        <f t="shared" si="27"/>
        <v/>
      </c>
    </row>
    <row r="483" spans="1:10" ht="20.399999999999999" x14ac:dyDescent="0.25">
      <c r="A483" s="18" t="s">
        <v>945</v>
      </c>
      <c r="B483" s="19" t="s">
        <v>62</v>
      </c>
      <c r="C483" s="20" t="s">
        <v>63</v>
      </c>
      <c r="D483" s="21" t="s">
        <v>12</v>
      </c>
      <c r="E483" s="22">
        <v>1.75</v>
      </c>
      <c r="F483" s="22">
        <v>2.1</v>
      </c>
      <c r="G483" s="9">
        <v>6658</v>
      </c>
      <c r="H483" s="10">
        <f t="shared" si="28"/>
        <v>13981.800000000001</v>
      </c>
      <c r="J483" s="1" t="str">
        <f t="shared" si="27"/>
        <v/>
      </c>
    </row>
    <row r="484" spans="1:10" x14ac:dyDescent="0.25">
      <c r="A484" s="18" t="s">
        <v>946</v>
      </c>
      <c r="B484" s="19" t="s">
        <v>437</v>
      </c>
      <c r="C484" s="20" t="s">
        <v>438</v>
      </c>
      <c r="D484" s="21" t="s">
        <v>90</v>
      </c>
      <c r="E484" s="22">
        <v>2.3999999999999998E-3</v>
      </c>
      <c r="F484" s="22">
        <v>2.8800000000000002E-3</v>
      </c>
      <c r="G484" s="9">
        <v>18000000</v>
      </c>
      <c r="H484" s="10">
        <f t="shared" si="28"/>
        <v>51840</v>
      </c>
      <c r="J484" s="1" t="str">
        <f t="shared" si="27"/>
        <v/>
      </c>
    </row>
    <row r="485" spans="1:10" x14ac:dyDescent="0.25">
      <c r="A485" s="18" t="s">
        <v>947</v>
      </c>
      <c r="B485" s="19" t="s">
        <v>439</v>
      </c>
      <c r="C485" s="20" t="s">
        <v>440</v>
      </c>
      <c r="D485" s="21" t="s">
        <v>142</v>
      </c>
      <c r="E485" s="22">
        <v>0.72</v>
      </c>
      <c r="F485" s="22">
        <v>0.86399999999999999</v>
      </c>
      <c r="G485" s="9">
        <v>27000</v>
      </c>
      <c r="H485" s="10">
        <f t="shared" si="28"/>
        <v>23328</v>
      </c>
      <c r="J485" s="1" t="str">
        <f t="shared" si="27"/>
        <v/>
      </c>
    </row>
    <row r="486" spans="1:10" ht="20.399999999999999" x14ac:dyDescent="0.25">
      <c r="A486" s="15" t="s">
        <v>325</v>
      </c>
      <c r="B486" s="16" t="s">
        <v>545</v>
      </c>
      <c r="C486" s="17" t="s">
        <v>546</v>
      </c>
      <c r="D486" s="11" t="s">
        <v>90</v>
      </c>
      <c r="E486" s="52">
        <v>0.11544</v>
      </c>
      <c r="F486" s="53"/>
      <c r="G486" s="7">
        <v>10000000</v>
      </c>
      <c r="H486" s="8">
        <f>E486*G486</f>
        <v>1154400</v>
      </c>
      <c r="I486" s="12">
        <v>1</v>
      </c>
      <c r="J486" s="1" t="str">
        <f t="shared" si="27"/>
        <v/>
      </c>
    </row>
    <row r="487" spans="1:10" ht="30.6" x14ac:dyDescent="0.25">
      <c r="A487" s="15" t="s">
        <v>324</v>
      </c>
      <c r="B487" s="16" t="s">
        <v>547</v>
      </c>
      <c r="C487" s="17" t="s">
        <v>548</v>
      </c>
      <c r="D487" s="11" t="s">
        <v>436</v>
      </c>
      <c r="E487" s="52">
        <v>0.22</v>
      </c>
      <c r="F487" s="53"/>
      <c r="G487" s="7">
        <f>H487/E487</f>
        <v>2051986.14</v>
      </c>
      <c r="H487" s="8">
        <f>SUM(H488:H495)</f>
        <v>451436.95079999999</v>
      </c>
      <c r="J487" s="1" t="str">
        <f t="shared" si="27"/>
        <v/>
      </c>
    </row>
    <row r="488" spans="1:10" x14ac:dyDescent="0.25">
      <c r="A488" s="18" t="s">
        <v>567</v>
      </c>
      <c r="B488" s="19" t="s">
        <v>7</v>
      </c>
      <c r="C488" s="20" t="s">
        <v>8</v>
      </c>
      <c r="D488" s="21" t="s">
        <v>9</v>
      </c>
      <c r="E488" s="22">
        <v>16.600000000000001</v>
      </c>
      <c r="F488" s="22">
        <v>3.6520000000000001</v>
      </c>
      <c r="G48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8" s="10">
        <f t="shared" ref="H488:H504" si="29">G488*F488</f>
        <v>0</v>
      </c>
      <c r="J488" s="1">
        <f t="shared" si="27"/>
        <v>1</v>
      </c>
    </row>
    <row r="489" spans="1:10" x14ac:dyDescent="0.25">
      <c r="A489" s="18" t="s">
        <v>568</v>
      </c>
      <c r="B489" s="19" t="s">
        <v>168</v>
      </c>
      <c r="C489" s="20" t="s">
        <v>167</v>
      </c>
      <c r="D489" s="21" t="s">
        <v>9</v>
      </c>
      <c r="E489" s="22">
        <v>0.44</v>
      </c>
      <c r="F489" s="22">
        <v>9.6799999999999997E-2</v>
      </c>
      <c r="G489" s="9">
        <v>0</v>
      </c>
      <c r="H489" s="10">
        <f t="shared" si="29"/>
        <v>0</v>
      </c>
      <c r="J489" s="1" t="str">
        <f t="shared" si="27"/>
        <v/>
      </c>
    </row>
    <row r="490" spans="1:10" ht="30.6" x14ac:dyDescent="0.25">
      <c r="A490" s="18" t="s">
        <v>569</v>
      </c>
      <c r="B490" s="19" t="s">
        <v>37</v>
      </c>
      <c r="C490" s="20" t="s">
        <v>38</v>
      </c>
      <c r="D490" s="21" t="s">
        <v>12</v>
      </c>
      <c r="E490" s="22">
        <v>0.22</v>
      </c>
      <c r="F490" s="22">
        <v>4.8399999999999999E-2</v>
      </c>
      <c r="G490" s="9">
        <v>252064</v>
      </c>
      <c r="H490" s="10">
        <f t="shared" si="29"/>
        <v>12199.8976</v>
      </c>
      <c r="J490" s="1" t="str">
        <f t="shared" si="27"/>
        <v/>
      </c>
    </row>
    <row r="491" spans="1:10" ht="20.399999999999999" x14ac:dyDescent="0.25">
      <c r="A491" s="18" t="s">
        <v>572</v>
      </c>
      <c r="B491" s="19" t="s">
        <v>62</v>
      </c>
      <c r="C491" s="20" t="s">
        <v>63</v>
      </c>
      <c r="D491" s="21" t="s">
        <v>12</v>
      </c>
      <c r="E491" s="22">
        <v>3.13</v>
      </c>
      <c r="F491" s="22">
        <v>0.68859999999999999</v>
      </c>
      <c r="G491" s="9">
        <v>6658</v>
      </c>
      <c r="H491" s="10">
        <f t="shared" si="29"/>
        <v>4584.6988000000001</v>
      </c>
      <c r="J491" s="1" t="str">
        <f t="shared" si="27"/>
        <v/>
      </c>
    </row>
    <row r="492" spans="1:10" ht="20.399999999999999" x14ac:dyDescent="0.25">
      <c r="A492" s="18" t="s">
        <v>573</v>
      </c>
      <c r="B492" s="19" t="s">
        <v>74</v>
      </c>
      <c r="C492" s="20" t="s">
        <v>75</v>
      </c>
      <c r="D492" s="21" t="s">
        <v>12</v>
      </c>
      <c r="E492" s="22">
        <v>0.22</v>
      </c>
      <c r="F492" s="22">
        <v>4.8399999999999999E-2</v>
      </c>
      <c r="G492" s="9">
        <v>140361</v>
      </c>
      <c r="H492" s="10">
        <f t="shared" si="29"/>
        <v>6793.4723999999997</v>
      </c>
      <c r="J492" s="1" t="str">
        <f t="shared" si="27"/>
        <v/>
      </c>
    </row>
    <row r="493" spans="1:10" x14ac:dyDescent="0.25">
      <c r="A493" s="18" t="s">
        <v>576</v>
      </c>
      <c r="B493" s="19" t="s">
        <v>437</v>
      </c>
      <c r="C493" s="20" t="s">
        <v>438</v>
      </c>
      <c r="D493" s="21" t="s">
        <v>90</v>
      </c>
      <c r="E493" s="22">
        <v>3.7000000000000002E-3</v>
      </c>
      <c r="F493" s="22">
        <v>8.1400000000000005E-4</v>
      </c>
      <c r="G493" s="9">
        <v>18000000</v>
      </c>
      <c r="H493" s="10">
        <f t="shared" si="29"/>
        <v>14652.000000000002</v>
      </c>
      <c r="J493" s="1" t="str">
        <f t="shared" si="27"/>
        <v/>
      </c>
    </row>
    <row r="494" spans="1:10" x14ac:dyDescent="0.25">
      <c r="A494" s="18" t="s">
        <v>577</v>
      </c>
      <c r="B494" s="19" t="s">
        <v>439</v>
      </c>
      <c r="C494" s="20" t="s">
        <v>440</v>
      </c>
      <c r="D494" s="21" t="s">
        <v>142</v>
      </c>
      <c r="E494" s="22">
        <v>0.9</v>
      </c>
      <c r="F494" s="22">
        <v>0.19800000000000001</v>
      </c>
      <c r="G494" s="9">
        <v>27000</v>
      </c>
      <c r="H494" s="10">
        <f t="shared" si="29"/>
        <v>5346</v>
      </c>
      <c r="J494" s="1" t="str">
        <f t="shared" si="27"/>
        <v/>
      </c>
    </row>
    <row r="495" spans="1:10" x14ac:dyDescent="0.25">
      <c r="A495" s="18" t="s">
        <v>578</v>
      </c>
      <c r="B495" s="19" t="s">
        <v>550</v>
      </c>
      <c r="C495" s="20" t="s">
        <v>551</v>
      </c>
      <c r="D495" s="21" t="s">
        <v>90</v>
      </c>
      <c r="E495" s="22">
        <v>0.13</v>
      </c>
      <c r="F495" s="22">
        <v>2.86E-2</v>
      </c>
      <c r="G495" s="9">
        <v>14260870</v>
      </c>
      <c r="H495" s="10">
        <f t="shared" si="29"/>
        <v>407860.88199999998</v>
      </c>
      <c r="J495" s="1" t="str">
        <f t="shared" si="27"/>
        <v/>
      </c>
    </row>
    <row r="496" spans="1:10" ht="30.6" x14ac:dyDescent="0.25">
      <c r="A496" s="15" t="s">
        <v>323</v>
      </c>
      <c r="B496" s="16" t="s">
        <v>434</v>
      </c>
      <c r="C496" s="17" t="s">
        <v>552</v>
      </c>
      <c r="D496" s="11" t="s">
        <v>436</v>
      </c>
      <c r="E496" s="52">
        <v>0.15</v>
      </c>
      <c r="F496" s="53"/>
      <c r="G496" s="7">
        <f>H496/E496</f>
        <v>801039.58799999999</v>
      </c>
      <c r="H496" s="8">
        <f>SUM(H497:H502)</f>
        <v>120155.93819999999</v>
      </c>
      <c r="J496" s="1" t="str">
        <f t="shared" si="27"/>
        <v/>
      </c>
    </row>
    <row r="497" spans="1:10" x14ac:dyDescent="0.25">
      <c r="A497" s="18" t="s">
        <v>784</v>
      </c>
      <c r="B497" s="19" t="s">
        <v>7</v>
      </c>
      <c r="C497" s="20" t="s">
        <v>8</v>
      </c>
      <c r="D497" s="21" t="s">
        <v>9</v>
      </c>
      <c r="E497" s="22">
        <v>19</v>
      </c>
      <c r="F497" s="22">
        <v>2.85</v>
      </c>
      <c r="G49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7" s="10">
        <f t="shared" si="29"/>
        <v>0</v>
      </c>
      <c r="J497" s="1">
        <f t="shared" si="27"/>
        <v>1</v>
      </c>
    </row>
    <row r="498" spans="1:10" x14ac:dyDescent="0.25">
      <c r="A498" s="18" t="s">
        <v>948</v>
      </c>
      <c r="B498" s="19" t="s">
        <v>168</v>
      </c>
      <c r="C498" s="20" t="s">
        <v>167</v>
      </c>
      <c r="D498" s="21" t="s">
        <v>9</v>
      </c>
      <c r="E498" s="22">
        <v>0.28000000000000003</v>
      </c>
      <c r="F498" s="22">
        <v>4.2000000000000003E-2</v>
      </c>
      <c r="G498" s="9">
        <v>0</v>
      </c>
      <c r="H498" s="10">
        <f t="shared" si="29"/>
        <v>0</v>
      </c>
      <c r="J498" s="1" t="str">
        <f t="shared" si="27"/>
        <v/>
      </c>
    </row>
    <row r="499" spans="1:10" ht="20.399999999999999" x14ac:dyDescent="0.25">
      <c r="A499" s="18" t="s">
        <v>949</v>
      </c>
      <c r="B499" s="19" t="s">
        <v>62</v>
      </c>
      <c r="C499" s="20" t="s">
        <v>63</v>
      </c>
      <c r="D499" s="21" t="s">
        <v>12</v>
      </c>
      <c r="E499" s="22">
        <v>3.13</v>
      </c>
      <c r="F499" s="22">
        <v>0.46949999999999997</v>
      </c>
      <c r="G499" s="9">
        <v>6658</v>
      </c>
      <c r="H499" s="10">
        <f t="shared" si="29"/>
        <v>3125.931</v>
      </c>
      <c r="J499" s="1" t="str">
        <f t="shared" si="27"/>
        <v/>
      </c>
    </row>
    <row r="500" spans="1:10" x14ac:dyDescent="0.25">
      <c r="A500" s="18" t="s">
        <v>950</v>
      </c>
      <c r="B500" s="19" t="s">
        <v>437</v>
      </c>
      <c r="C500" s="20" t="s">
        <v>438</v>
      </c>
      <c r="D500" s="21" t="s">
        <v>90</v>
      </c>
      <c r="E500" s="22">
        <v>2E-3</v>
      </c>
      <c r="F500" s="22">
        <v>2.9999999999999997E-4</v>
      </c>
      <c r="G500" s="9">
        <v>18000000</v>
      </c>
      <c r="H500" s="10">
        <f t="shared" si="29"/>
        <v>5399.9999999999991</v>
      </c>
      <c r="J500" s="1" t="str">
        <f t="shared" si="27"/>
        <v/>
      </c>
    </row>
    <row r="501" spans="1:10" x14ac:dyDescent="0.25">
      <c r="A501" s="18" t="s">
        <v>951</v>
      </c>
      <c r="B501" s="19" t="s">
        <v>439</v>
      </c>
      <c r="C501" s="20" t="s">
        <v>440</v>
      </c>
      <c r="D501" s="21" t="s">
        <v>142</v>
      </c>
      <c r="E501" s="22">
        <v>0.6</v>
      </c>
      <c r="F501" s="22">
        <v>0.09</v>
      </c>
      <c r="G501" s="9">
        <v>27000</v>
      </c>
      <c r="H501" s="10">
        <f t="shared" si="29"/>
        <v>2430</v>
      </c>
      <c r="J501" s="1" t="str">
        <f t="shared" si="27"/>
        <v/>
      </c>
    </row>
    <row r="502" spans="1:10" ht="30.6" x14ac:dyDescent="0.25">
      <c r="A502" s="18" t="s">
        <v>952</v>
      </c>
      <c r="B502" s="19" t="s">
        <v>441</v>
      </c>
      <c r="C502" s="20" t="s">
        <v>442</v>
      </c>
      <c r="D502" s="21" t="s">
        <v>90</v>
      </c>
      <c r="E502" s="22">
        <v>9.1999999999999998E-2</v>
      </c>
      <c r="F502" s="22">
        <v>1.38E-2</v>
      </c>
      <c r="G502" s="9">
        <v>7913044</v>
      </c>
      <c r="H502" s="10">
        <f t="shared" si="29"/>
        <v>109200.00719999999</v>
      </c>
      <c r="J502" s="1" t="str">
        <f t="shared" si="27"/>
        <v/>
      </c>
    </row>
    <row r="503" spans="1:10" ht="20.399999999999999" x14ac:dyDescent="0.25">
      <c r="A503" s="15" t="s">
        <v>322</v>
      </c>
      <c r="B503" s="16" t="s">
        <v>554</v>
      </c>
      <c r="C503" s="17" t="s">
        <v>555</v>
      </c>
      <c r="D503" s="11" t="s">
        <v>556</v>
      </c>
      <c r="E503" s="52">
        <v>2</v>
      </c>
      <c r="F503" s="53"/>
      <c r="G503" s="7">
        <f>H503/E503</f>
        <v>0</v>
      </c>
      <c r="H503" s="8">
        <f>SUM(H504)</f>
        <v>0</v>
      </c>
      <c r="J503" s="1" t="str">
        <f t="shared" si="27"/>
        <v/>
      </c>
    </row>
    <row r="504" spans="1:10" x14ac:dyDescent="0.25">
      <c r="A504" s="18" t="s">
        <v>785</v>
      </c>
      <c r="B504" s="19" t="s">
        <v>558</v>
      </c>
      <c r="C504" s="20" t="s">
        <v>559</v>
      </c>
      <c r="D504" s="21" t="s">
        <v>9</v>
      </c>
      <c r="E504" s="22">
        <v>2</v>
      </c>
      <c r="F504" s="22">
        <v>4</v>
      </c>
      <c r="G504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4" s="10">
        <f t="shared" si="29"/>
        <v>0</v>
      </c>
      <c r="J504" s="1">
        <f t="shared" si="27"/>
        <v>1</v>
      </c>
    </row>
    <row r="505" spans="1:10" x14ac:dyDescent="0.25">
      <c r="A505" s="46"/>
      <c r="B505" s="49"/>
      <c r="C505" s="50"/>
      <c r="D505" s="50"/>
      <c r="E505" s="50"/>
      <c r="F505" s="50"/>
      <c r="G505" s="51"/>
      <c r="H505" s="48"/>
      <c r="J505" s="1" t="str">
        <f t="shared" si="27"/>
        <v/>
      </c>
    </row>
    <row r="506" spans="1:10" x14ac:dyDescent="0.25">
      <c r="A506" s="15"/>
      <c r="B506" s="16"/>
      <c r="C506" s="23" t="s">
        <v>163</v>
      </c>
      <c r="D506" s="11"/>
      <c r="E506" s="11"/>
      <c r="F506" s="11"/>
      <c r="G506" s="11"/>
      <c r="H506" s="8"/>
      <c r="J506" s="1" t="str">
        <f t="shared" si="27"/>
        <v/>
      </c>
    </row>
    <row r="507" spans="1:10" x14ac:dyDescent="0.25">
      <c r="A507" s="15"/>
      <c r="B507" s="16"/>
      <c r="C507" s="23" t="s">
        <v>162</v>
      </c>
      <c r="D507" s="11" t="s">
        <v>161</v>
      </c>
      <c r="E507" s="11"/>
      <c r="F507" s="11"/>
      <c r="G507" s="11"/>
      <c r="H507" s="8">
        <f>SUMIF($B$476:$B$504,"000001",$F$476:$F$504)+SUMIF($B$476:$B$504,"021955",$F$476:$F$504)</f>
        <v>40.707050000000002</v>
      </c>
      <c r="J507" s="1" t="str">
        <f t="shared" si="27"/>
        <v/>
      </c>
    </row>
    <row r="508" spans="1:10" x14ac:dyDescent="0.25">
      <c r="A508" s="15"/>
      <c r="B508" s="16"/>
      <c r="C508" s="23" t="s">
        <v>160</v>
      </c>
      <c r="D508" s="11" t="s">
        <v>85</v>
      </c>
      <c r="E508" s="11"/>
      <c r="F508" s="11"/>
      <c r="G508" s="11"/>
      <c r="H508" s="8">
        <f>SUMIF($B$476:$B$504,"000001",$H$476:$H$504)+SUMIF($B$476:$B$504,"021955",$H$476:$H$504)</f>
        <v>0</v>
      </c>
      <c r="J508" s="1" t="str">
        <f t="shared" si="27"/>
        <v/>
      </c>
    </row>
    <row r="509" spans="1:10" x14ac:dyDescent="0.25">
      <c r="A509" s="15"/>
      <c r="B509" s="16"/>
      <c r="C509" s="23" t="s">
        <v>159</v>
      </c>
      <c r="D509" s="11" t="s">
        <v>85</v>
      </c>
      <c r="E509" s="11"/>
      <c r="F509" s="11"/>
      <c r="G509" s="11"/>
      <c r="H509" s="8">
        <f>SUMIF($D$476:$D$504,"МАШ-Ч",$H$476:$H$504)</f>
        <v>40685.799799999993</v>
      </c>
      <c r="J509" s="1" t="str">
        <f t="shared" si="27"/>
        <v/>
      </c>
    </row>
    <row r="510" spans="1:10" x14ac:dyDescent="0.25">
      <c r="A510" s="15"/>
      <c r="B510" s="16"/>
      <c r="C510" s="23" t="s">
        <v>158</v>
      </c>
      <c r="D510" s="11" t="s">
        <v>85</v>
      </c>
      <c r="E510" s="11"/>
      <c r="F510" s="11"/>
      <c r="G510" s="11"/>
      <c r="H510" s="8">
        <f>SUMIFS($H$476:$H$504,$D$476:$D$504,"М3",$F$476:$F$504,"&gt;0")+SUMIFS($H$476:$H$504,$D$476:$D$504,"Т",$F$476:$F$504,"&gt;0")+SUMIFS($H$476:$H$504,$D$476:$D$504,"М2",$F$476:$F$504,"&gt;0")+SUMIF($B$476:$B$504,"МЕТИЗЫ",$H$476:$H$504)+SUMIF($B$476:$B$504,"ЗАКЛ.ДЕТАЛИ",$H$476:$H$504)+SUMIFS($H$476:$H$504,$D$476:$D$504,"ШТ",$F$476:$F$504,"&gt;0")+SUMIF($I$476:$I$504,1,$H$476:$H$504)+SUMIFS($H$476:$H$504,$D$476:$D$504,"10М",$F$476:$F$504,"&gt;0")+SUMIFS($H$476:$H$504,$D$476:$D$504,"КГ",$F$476:$F$504,"&gt;0")</f>
        <v>1774456.8892000001</v>
      </c>
      <c r="J510" s="1" t="str">
        <f t="shared" si="27"/>
        <v/>
      </c>
    </row>
    <row r="511" spans="1:10" x14ac:dyDescent="0.25">
      <c r="A511" s="15"/>
      <c r="B511" s="16"/>
      <c r="C511" s="23" t="s">
        <v>155</v>
      </c>
      <c r="D511" s="11" t="s">
        <v>85</v>
      </c>
      <c r="E511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11" s="11"/>
      <c r="G511" s="11"/>
      <c r="H511" s="8">
        <f>H510*E511</f>
        <v>88722.844460000008</v>
      </c>
      <c r="J511" s="1" t="str">
        <f t="shared" si="27"/>
        <v/>
      </c>
    </row>
    <row r="512" spans="1:10" x14ac:dyDescent="0.25">
      <c r="A512" s="15"/>
      <c r="B512" s="16"/>
      <c r="C512" s="23" t="s">
        <v>156</v>
      </c>
      <c r="D512" s="11" t="s">
        <v>85</v>
      </c>
      <c r="E512" s="11"/>
      <c r="F512" s="11"/>
      <c r="G512" s="11"/>
      <c r="H512" s="8">
        <f>SUM(H508:H511)</f>
        <v>1903865.5334600001</v>
      </c>
      <c r="J512" s="1" t="str">
        <f t="shared" si="27"/>
        <v/>
      </c>
    </row>
    <row r="513" spans="1:10" x14ac:dyDescent="0.25">
      <c r="A513" s="46"/>
      <c r="B513" s="49"/>
      <c r="C513" s="50"/>
      <c r="D513" s="50"/>
      <c r="E513" s="50"/>
      <c r="F513" s="50"/>
      <c r="G513" s="51"/>
      <c r="H513" s="48"/>
      <c r="J513" s="1" t="str">
        <f t="shared" si="27"/>
        <v/>
      </c>
    </row>
    <row r="514" spans="1:10" x14ac:dyDescent="0.25">
      <c r="A514" s="46"/>
      <c r="B514" s="49" t="s">
        <v>560</v>
      </c>
      <c r="C514" s="50"/>
      <c r="D514" s="50"/>
      <c r="E514" s="50"/>
      <c r="F514" s="50"/>
      <c r="G514" s="51"/>
      <c r="H514" s="48"/>
      <c r="J514" s="1" t="str">
        <f t="shared" si="27"/>
        <v/>
      </c>
    </row>
    <row r="515" spans="1:10" ht="20.399999999999999" x14ac:dyDescent="0.25">
      <c r="A515" s="15" t="s">
        <v>321</v>
      </c>
      <c r="B515" s="16" t="s">
        <v>176</v>
      </c>
      <c r="C515" s="17" t="s">
        <v>175</v>
      </c>
      <c r="D515" s="11" t="s">
        <v>87</v>
      </c>
      <c r="E515" s="52">
        <v>0.13</v>
      </c>
      <c r="F515" s="53"/>
      <c r="G515" s="7">
        <f>H515/E515</f>
        <v>181187.06</v>
      </c>
      <c r="H515" s="8">
        <f>SUM(H516:H525)</f>
        <v>23554.317800000001</v>
      </c>
      <c r="J515" s="1" t="str">
        <f t="shared" si="27"/>
        <v/>
      </c>
    </row>
    <row r="516" spans="1:10" x14ac:dyDescent="0.25">
      <c r="A516" s="18" t="s">
        <v>584</v>
      </c>
      <c r="B516" s="19" t="s">
        <v>7</v>
      </c>
      <c r="C516" s="20" t="s">
        <v>8</v>
      </c>
      <c r="D516" s="21" t="s">
        <v>9</v>
      </c>
      <c r="E516" s="22">
        <v>2.5</v>
      </c>
      <c r="F516" s="22">
        <v>0.32500000000000001</v>
      </c>
      <c r="G51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6" s="10">
        <f t="shared" ref="H516:H535" si="30">G516*F516</f>
        <v>0</v>
      </c>
      <c r="J516" s="1">
        <f t="shared" si="27"/>
        <v>1</v>
      </c>
    </row>
    <row r="517" spans="1:10" x14ac:dyDescent="0.25">
      <c r="A517" s="18" t="s">
        <v>585</v>
      </c>
      <c r="B517" s="19" t="s">
        <v>168</v>
      </c>
      <c r="C517" s="20" t="s">
        <v>167</v>
      </c>
      <c r="D517" s="21" t="s">
        <v>9</v>
      </c>
      <c r="E517" s="22">
        <v>0.55000000000000004</v>
      </c>
      <c r="F517" s="22">
        <v>7.1499999999999994E-2</v>
      </c>
      <c r="G517" s="9">
        <v>0</v>
      </c>
      <c r="H517" s="10">
        <f t="shared" si="30"/>
        <v>0</v>
      </c>
      <c r="J517" s="1" t="str">
        <f t="shared" si="27"/>
        <v/>
      </c>
    </row>
    <row r="518" spans="1:10" x14ac:dyDescent="0.25">
      <c r="A518" s="18" t="s">
        <v>586</v>
      </c>
      <c r="B518" s="19" t="s">
        <v>10</v>
      </c>
      <c r="C518" s="20" t="s">
        <v>11</v>
      </c>
      <c r="D518" s="21" t="s">
        <v>12</v>
      </c>
      <c r="E518" s="22">
        <v>0.09</v>
      </c>
      <c r="F518" s="22">
        <v>1.17E-2</v>
      </c>
      <c r="G518" s="9">
        <v>143063</v>
      </c>
      <c r="H518" s="10">
        <f t="shared" si="30"/>
        <v>1673.8371</v>
      </c>
      <c r="J518" s="1" t="str">
        <f t="shared" si="27"/>
        <v/>
      </c>
    </row>
    <row r="519" spans="1:10" ht="30.6" x14ac:dyDescent="0.25">
      <c r="A519" s="18" t="s">
        <v>587</v>
      </c>
      <c r="B519" s="19" t="s">
        <v>28</v>
      </c>
      <c r="C519" s="20" t="s">
        <v>29</v>
      </c>
      <c r="D519" s="21" t="s">
        <v>12</v>
      </c>
      <c r="E519" s="22">
        <v>0.46</v>
      </c>
      <c r="F519" s="22">
        <v>5.9799999999999999E-2</v>
      </c>
      <c r="G519" s="9">
        <v>151445</v>
      </c>
      <c r="H519" s="10">
        <f t="shared" si="30"/>
        <v>9056.4110000000001</v>
      </c>
      <c r="J519" s="1" t="str">
        <f t="shared" si="27"/>
        <v/>
      </c>
    </row>
    <row r="520" spans="1:10" x14ac:dyDescent="0.25">
      <c r="A520" s="18" t="s">
        <v>588</v>
      </c>
      <c r="B520" s="19" t="s">
        <v>59</v>
      </c>
      <c r="C520" s="20" t="s">
        <v>60</v>
      </c>
      <c r="D520" s="21" t="s">
        <v>12</v>
      </c>
      <c r="E520" s="22">
        <v>0.93</v>
      </c>
      <c r="F520" s="22">
        <v>0.12089999999999999</v>
      </c>
      <c r="G520" s="9">
        <v>1233</v>
      </c>
      <c r="H520" s="10">
        <f t="shared" si="30"/>
        <v>149.06969999999998</v>
      </c>
      <c r="J520" s="1" t="str">
        <f t="shared" si="27"/>
        <v/>
      </c>
    </row>
    <row r="521" spans="1:10" x14ac:dyDescent="0.25">
      <c r="A521" s="18" t="s">
        <v>589</v>
      </c>
      <c r="B521" s="19" t="s">
        <v>91</v>
      </c>
      <c r="C521" s="20" t="s">
        <v>92</v>
      </c>
      <c r="D521" s="21" t="s">
        <v>87</v>
      </c>
      <c r="E521" s="22">
        <v>0.15</v>
      </c>
      <c r="F521" s="22">
        <v>1.95E-2</v>
      </c>
      <c r="G521" s="9">
        <v>0</v>
      </c>
      <c r="H521" s="10">
        <f t="shared" si="30"/>
        <v>0</v>
      </c>
      <c r="J521" s="1" t="str">
        <f t="shared" si="27"/>
        <v/>
      </c>
    </row>
    <row r="522" spans="1:10" x14ac:dyDescent="0.25">
      <c r="A522" s="18" t="s">
        <v>590</v>
      </c>
      <c r="B522" s="19" t="s">
        <v>93</v>
      </c>
      <c r="C522" s="20" t="s">
        <v>94</v>
      </c>
      <c r="D522" s="21" t="s">
        <v>87</v>
      </c>
      <c r="E522" s="22">
        <v>0.11</v>
      </c>
      <c r="F522" s="22">
        <v>1.43E-2</v>
      </c>
      <c r="G522" s="9">
        <v>75000</v>
      </c>
      <c r="H522" s="10">
        <f t="shared" si="30"/>
        <v>1072.5</v>
      </c>
      <c r="J522" s="1" t="str">
        <f t="shared" si="27"/>
        <v/>
      </c>
    </row>
    <row r="523" spans="1:10" ht="20.399999999999999" x14ac:dyDescent="0.25">
      <c r="A523" s="18" t="s">
        <v>591</v>
      </c>
      <c r="B523" s="19" t="s">
        <v>131</v>
      </c>
      <c r="C523" s="20" t="s">
        <v>132</v>
      </c>
      <c r="D523" s="21" t="s">
        <v>87</v>
      </c>
      <c r="E523" s="22">
        <v>0.1</v>
      </c>
      <c r="F523" s="22">
        <v>1.2999999999999999E-2</v>
      </c>
      <c r="G523" s="9">
        <v>75000</v>
      </c>
      <c r="H523" s="10">
        <f t="shared" si="30"/>
        <v>975</v>
      </c>
      <c r="J523" s="1" t="str">
        <f t="shared" si="27"/>
        <v/>
      </c>
    </row>
    <row r="524" spans="1:10" ht="20.399999999999999" x14ac:dyDescent="0.25">
      <c r="A524" s="18" t="s">
        <v>953</v>
      </c>
      <c r="B524" s="19" t="s">
        <v>134</v>
      </c>
      <c r="C524" s="20" t="s">
        <v>135</v>
      </c>
      <c r="D524" s="21" t="s">
        <v>87</v>
      </c>
      <c r="E524" s="22">
        <v>0.09</v>
      </c>
      <c r="F524" s="22">
        <v>1.17E-2</v>
      </c>
      <c r="G524" s="9">
        <v>75000</v>
      </c>
      <c r="H524" s="10">
        <f t="shared" si="30"/>
        <v>877.5</v>
      </c>
      <c r="J524" s="1" t="str">
        <f t="shared" si="27"/>
        <v/>
      </c>
    </row>
    <row r="525" spans="1:10" ht="20.399999999999999" x14ac:dyDescent="0.25">
      <c r="A525" s="18" t="s">
        <v>954</v>
      </c>
      <c r="B525" s="19" t="s">
        <v>137</v>
      </c>
      <c r="C525" s="20" t="s">
        <v>138</v>
      </c>
      <c r="D525" s="21" t="s">
        <v>87</v>
      </c>
      <c r="E525" s="22">
        <v>1</v>
      </c>
      <c r="F525" s="22">
        <v>0.13</v>
      </c>
      <c r="G525" s="9">
        <v>75000</v>
      </c>
      <c r="H525" s="10">
        <f t="shared" si="30"/>
        <v>9750</v>
      </c>
      <c r="J525" s="1" t="str">
        <f t="shared" si="27"/>
        <v/>
      </c>
    </row>
    <row r="526" spans="1:10" ht="20.399999999999999" x14ac:dyDescent="0.25">
      <c r="A526" s="15" t="s">
        <v>320</v>
      </c>
      <c r="B526" s="16" t="s">
        <v>565</v>
      </c>
      <c r="C526" s="17" t="s">
        <v>566</v>
      </c>
      <c r="D526" s="11" t="s">
        <v>436</v>
      </c>
      <c r="E526" s="52">
        <v>0.25</v>
      </c>
      <c r="F526" s="53"/>
      <c r="G526" s="7">
        <f>H526/E526</f>
        <v>6629999.4780000001</v>
      </c>
      <c r="H526" s="8">
        <f>SUM(H527:H535)</f>
        <v>1657499.8695</v>
      </c>
      <c r="J526" s="1" t="str">
        <f t="shared" si="27"/>
        <v/>
      </c>
    </row>
    <row r="527" spans="1:10" x14ac:dyDescent="0.25">
      <c r="A527" s="18" t="s">
        <v>592</v>
      </c>
      <c r="B527" s="19" t="s">
        <v>7</v>
      </c>
      <c r="C527" s="20" t="s">
        <v>8</v>
      </c>
      <c r="D527" s="21" t="s">
        <v>9</v>
      </c>
      <c r="E527" s="22">
        <v>149</v>
      </c>
      <c r="F527" s="22">
        <v>37.25</v>
      </c>
      <c r="G527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7" s="10">
        <f t="shared" si="30"/>
        <v>0</v>
      </c>
      <c r="J527" s="1">
        <f t="shared" si="27"/>
        <v>1</v>
      </c>
    </row>
    <row r="528" spans="1:10" x14ac:dyDescent="0.25">
      <c r="A528" s="18" t="s">
        <v>593</v>
      </c>
      <c r="B528" s="19" t="s">
        <v>168</v>
      </c>
      <c r="C528" s="20" t="s">
        <v>167</v>
      </c>
      <c r="D528" s="21" t="s">
        <v>9</v>
      </c>
      <c r="E528" s="22">
        <v>23.87</v>
      </c>
      <c r="F528" s="22">
        <v>5.9675000000000002</v>
      </c>
      <c r="G528" s="9">
        <v>0</v>
      </c>
      <c r="H528" s="10">
        <f t="shared" si="30"/>
        <v>0</v>
      </c>
      <c r="J528" s="1" t="str">
        <f t="shared" si="27"/>
        <v/>
      </c>
    </row>
    <row r="529" spans="1:10" ht="30.6" x14ac:dyDescent="0.25">
      <c r="A529" s="18" t="s">
        <v>594</v>
      </c>
      <c r="B529" s="19" t="s">
        <v>570</v>
      </c>
      <c r="C529" s="20" t="s">
        <v>571</v>
      </c>
      <c r="D529" s="21" t="s">
        <v>12</v>
      </c>
      <c r="E529" s="22">
        <v>7.55</v>
      </c>
      <c r="F529" s="22">
        <v>1.8875</v>
      </c>
      <c r="G529" s="9">
        <v>45780</v>
      </c>
      <c r="H529" s="10">
        <f t="shared" si="30"/>
        <v>86409.75</v>
      </c>
      <c r="J529" s="1" t="str">
        <f t="shared" ref="J529:J592" si="31">IF(OR(B529="000001",B529="021955"),1,"")</f>
        <v/>
      </c>
    </row>
    <row r="530" spans="1:10" ht="30.6" x14ac:dyDescent="0.25">
      <c r="A530" s="18" t="s">
        <v>595</v>
      </c>
      <c r="B530" s="19" t="s">
        <v>34</v>
      </c>
      <c r="C530" s="20" t="s">
        <v>35</v>
      </c>
      <c r="D530" s="21" t="s">
        <v>12</v>
      </c>
      <c r="E530" s="22">
        <v>23.09</v>
      </c>
      <c r="F530" s="22">
        <v>5.7725</v>
      </c>
      <c r="G530" s="9">
        <v>252064</v>
      </c>
      <c r="H530" s="10">
        <f t="shared" si="30"/>
        <v>1455039.44</v>
      </c>
      <c r="J530" s="1" t="str">
        <f t="shared" si="31"/>
        <v/>
      </c>
    </row>
    <row r="531" spans="1:10" x14ac:dyDescent="0.25">
      <c r="A531" s="18" t="s">
        <v>596</v>
      </c>
      <c r="B531" s="19" t="s">
        <v>574</v>
      </c>
      <c r="C531" s="20" t="s">
        <v>575</v>
      </c>
      <c r="D531" s="21" t="s">
        <v>12</v>
      </c>
      <c r="E531" s="22">
        <v>0.52</v>
      </c>
      <c r="F531" s="22">
        <v>0.13</v>
      </c>
      <c r="G531" s="9">
        <v>8690</v>
      </c>
      <c r="H531" s="10">
        <f t="shared" si="30"/>
        <v>1129.7</v>
      </c>
      <c r="J531" s="1" t="str">
        <f t="shared" si="31"/>
        <v/>
      </c>
    </row>
    <row r="532" spans="1:10" ht="20.399999999999999" x14ac:dyDescent="0.25">
      <c r="A532" s="18" t="s">
        <v>597</v>
      </c>
      <c r="B532" s="19" t="s">
        <v>71</v>
      </c>
      <c r="C532" s="20" t="s">
        <v>72</v>
      </c>
      <c r="D532" s="21" t="s">
        <v>12</v>
      </c>
      <c r="E532" s="22">
        <v>0.78</v>
      </c>
      <c r="F532" s="22">
        <v>0.19500000000000001</v>
      </c>
      <c r="G532" s="9">
        <v>107733</v>
      </c>
      <c r="H532" s="10">
        <f t="shared" si="30"/>
        <v>21007.935000000001</v>
      </c>
      <c r="J532" s="1" t="str">
        <f t="shared" si="31"/>
        <v/>
      </c>
    </row>
    <row r="533" spans="1:10" x14ac:dyDescent="0.25">
      <c r="A533" s="18" t="s">
        <v>598</v>
      </c>
      <c r="B533" s="19" t="s">
        <v>490</v>
      </c>
      <c r="C533" s="20" t="s">
        <v>491</v>
      </c>
      <c r="D533" s="21" t="s">
        <v>90</v>
      </c>
      <c r="E533" s="22">
        <v>2E-3</v>
      </c>
      <c r="F533" s="22">
        <v>5.0000000000000001E-4</v>
      </c>
      <c r="G533" s="9">
        <v>16000000</v>
      </c>
      <c r="H533" s="10">
        <f t="shared" si="30"/>
        <v>8000</v>
      </c>
      <c r="J533" s="1" t="str">
        <f t="shared" si="31"/>
        <v/>
      </c>
    </row>
    <row r="534" spans="1:10" x14ac:dyDescent="0.25">
      <c r="A534" s="18" t="s">
        <v>955</v>
      </c>
      <c r="B534" s="19" t="s">
        <v>108</v>
      </c>
      <c r="C534" s="20" t="s">
        <v>109</v>
      </c>
      <c r="D534" s="21" t="s">
        <v>90</v>
      </c>
      <c r="E534" s="22">
        <v>1.2E-2</v>
      </c>
      <c r="F534" s="22">
        <v>3.0000000000000001E-3</v>
      </c>
      <c r="G534" s="9">
        <v>27000000</v>
      </c>
      <c r="H534" s="10">
        <f t="shared" si="30"/>
        <v>81000</v>
      </c>
      <c r="J534" s="1" t="str">
        <f t="shared" si="31"/>
        <v/>
      </c>
    </row>
    <row r="535" spans="1:10" ht="51" x14ac:dyDescent="0.25">
      <c r="A535" s="18" t="s">
        <v>956</v>
      </c>
      <c r="B535" s="19" t="s">
        <v>579</v>
      </c>
      <c r="C535" s="20" t="s">
        <v>580</v>
      </c>
      <c r="D535" s="21" t="s">
        <v>90</v>
      </c>
      <c r="E535" s="22">
        <v>2E-3</v>
      </c>
      <c r="F535" s="22">
        <v>5.0000000000000001E-4</v>
      </c>
      <c r="G535" s="9">
        <v>9826089</v>
      </c>
      <c r="H535" s="10">
        <f t="shared" si="30"/>
        <v>4913.0445</v>
      </c>
      <c r="J535" s="1" t="str">
        <f t="shared" si="31"/>
        <v/>
      </c>
    </row>
    <row r="536" spans="1:10" ht="20.399999999999999" x14ac:dyDescent="0.25">
      <c r="A536" s="15" t="s">
        <v>319</v>
      </c>
      <c r="B536" s="16" t="s">
        <v>581</v>
      </c>
      <c r="C536" s="17" t="s">
        <v>582</v>
      </c>
      <c r="D536" s="11" t="s">
        <v>87</v>
      </c>
      <c r="E536" s="52">
        <v>0.65</v>
      </c>
      <c r="F536" s="53"/>
      <c r="G536" s="7">
        <v>0</v>
      </c>
      <c r="H536" s="8">
        <f t="shared" ref="H536:H537" si="32">E536*G536</f>
        <v>0</v>
      </c>
      <c r="I536" s="12">
        <v>1</v>
      </c>
      <c r="J536" s="1" t="str">
        <f t="shared" si="31"/>
        <v/>
      </c>
    </row>
    <row r="537" spans="1:10" ht="20.399999999999999" x14ac:dyDescent="0.25">
      <c r="A537" s="15" t="s">
        <v>318</v>
      </c>
      <c r="B537" s="16" t="s">
        <v>583</v>
      </c>
      <c r="C537" s="17" t="s">
        <v>957</v>
      </c>
      <c r="D537" s="11" t="s">
        <v>90</v>
      </c>
      <c r="E537" s="52">
        <v>0.41109000000000001</v>
      </c>
      <c r="F537" s="53"/>
      <c r="G537" s="5" t="str">
        <f>'ФОРМА КОММЕРЧЕСКОГО ПРЕДЛОЖЕНИЯ'!$D$6</f>
        <v>указать</v>
      </c>
      <c r="H537" s="8" t="e">
        <f t="shared" si="32"/>
        <v>#VALUE!</v>
      </c>
      <c r="I537" s="12">
        <v>1</v>
      </c>
      <c r="J537" s="1" t="str">
        <f t="shared" si="31"/>
        <v/>
      </c>
    </row>
    <row r="538" spans="1:10" ht="20.399999999999999" x14ac:dyDescent="0.25">
      <c r="A538" s="15" t="s">
        <v>317</v>
      </c>
      <c r="B538" s="16" t="s">
        <v>425</v>
      </c>
      <c r="C538" s="17" t="s">
        <v>426</v>
      </c>
      <c r="D538" s="11" t="s">
        <v>171</v>
      </c>
      <c r="E538" s="52">
        <v>6.4999999999999997E-3</v>
      </c>
      <c r="F538" s="53"/>
      <c r="G538" s="7">
        <f>H538/E538</f>
        <v>35530734.662</v>
      </c>
      <c r="H538" s="8">
        <f>SUM(H539:H546)</f>
        <v>230949.77530299997</v>
      </c>
      <c r="J538" s="1" t="str">
        <f t="shared" si="31"/>
        <v/>
      </c>
    </row>
    <row r="539" spans="1:10" x14ac:dyDescent="0.25">
      <c r="A539" s="18" t="s">
        <v>609</v>
      </c>
      <c r="B539" s="19" t="s">
        <v>7</v>
      </c>
      <c r="C539" s="20" t="s">
        <v>8</v>
      </c>
      <c r="D539" s="21" t="s">
        <v>9</v>
      </c>
      <c r="E539" s="22">
        <v>301.70999999999998</v>
      </c>
      <c r="F539" s="22">
        <v>1.9611149999999999</v>
      </c>
      <c r="G53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9" s="10">
        <f t="shared" ref="H539:H591" si="33">G539*F539</f>
        <v>0</v>
      </c>
      <c r="J539" s="1">
        <f t="shared" si="31"/>
        <v>1</v>
      </c>
    </row>
    <row r="540" spans="1:10" x14ac:dyDescent="0.25">
      <c r="A540" s="18" t="s">
        <v>610</v>
      </c>
      <c r="B540" s="19" t="s">
        <v>168</v>
      </c>
      <c r="C540" s="20" t="s">
        <v>167</v>
      </c>
      <c r="D540" s="21" t="s">
        <v>9</v>
      </c>
      <c r="E540" s="22">
        <v>40.86</v>
      </c>
      <c r="F540" s="22">
        <v>0.26558999999999999</v>
      </c>
      <c r="G540" s="9">
        <v>0</v>
      </c>
      <c r="H540" s="10">
        <f t="shared" si="33"/>
        <v>0</v>
      </c>
      <c r="J540" s="1" t="str">
        <f t="shared" si="31"/>
        <v/>
      </c>
    </row>
    <row r="541" spans="1:10" x14ac:dyDescent="0.25">
      <c r="A541" s="18" t="s">
        <v>611</v>
      </c>
      <c r="B541" s="19" t="s">
        <v>10</v>
      </c>
      <c r="C541" s="20" t="s">
        <v>11</v>
      </c>
      <c r="D541" s="21" t="s">
        <v>12</v>
      </c>
      <c r="E541" s="22">
        <v>17.309999999999999</v>
      </c>
      <c r="F541" s="22">
        <v>0.112515</v>
      </c>
      <c r="G541" s="9">
        <v>143063</v>
      </c>
      <c r="H541" s="10">
        <f t="shared" si="33"/>
        <v>16096.733445</v>
      </c>
      <c r="J541" s="1" t="str">
        <f t="shared" si="31"/>
        <v/>
      </c>
    </row>
    <row r="542" spans="1:10" ht="30.6" x14ac:dyDescent="0.25">
      <c r="A542" s="18" t="s">
        <v>612</v>
      </c>
      <c r="B542" s="19" t="s">
        <v>427</v>
      </c>
      <c r="C542" s="20" t="s">
        <v>428</v>
      </c>
      <c r="D542" s="21" t="s">
        <v>12</v>
      </c>
      <c r="E542" s="22">
        <v>23.55</v>
      </c>
      <c r="F542" s="22">
        <v>0.15307499999999999</v>
      </c>
      <c r="G542" s="9">
        <v>16377.84</v>
      </c>
      <c r="H542" s="10">
        <f t="shared" si="33"/>
        <v>2507.0378579999997</v>
      </c>
      <c r="J542" s="1" t="str">
        <f t="shared" si="31"/>
        <v/>
      </c>
    </row>
    <row r="543" spans="1:10" x14ac:dyDescent="0.25">
      <c r="A543" s="18" t="s">
        <v>613</v>
      </c>
      <c r="B543" s="19" t="s">
        <v>91</v>
      </c>
      <c r="C543" s="20" t="s">
        <v>92</v>
      </c>
      <c r="D543" s="21" t="s">
        <v>87</v>
      </c>
      <c r="E543" s="22">
        <v>21</v>
      </c>
      <c r="F543" s="22">
        <v>0.13650000000000001</v>
      </c>
      <c r="G543" s="9">
        <v>0</v>
      </c>
      <c r="H543" s="10">
        <f t="shared" si="33"/>
        <v>0</v>
      </c>
      <c r="J543" s="1" t="str">
        <f t="shared" si="31"/>
        <v/>
      </c>
    </row>
    <row r="544" spans="1:10" ht="20.399999999999999" x14ac:dyDescent="0.25">
      <c r="A544" s="18" t="s">
        <v>614</v>
      </c>
      <c r="B544" s="19" t="s">
        <v>429</v>
      </c>
      <c r="C544" s="20" t="s">
        <v>430</v>
      </c>
      <c r="D544" s="21" t="s">
        <v>87</v>
      </c>
      <c r="E544" s="22">
        <v>80</v>
      </c>
      <c r="F544" s="22">
        <v>0.52</v>
      </c>
      <c r="G544" s="9">
        <v>75000</v>
      </c>
      <c r="H544" s="10">
        <f t="shared" si="33"/>
        <v>39000</v>
      </c>
      <c r="J544" s="1" t="str">
        <f t="shared" si="31"/>
        <v/>
      </c>
    </row>
    <row r="545" spans="1:10" ht="20.399999999999999" x14ac:dyDescent="0.25">
      <c r="A545" s="18" t="s">
        <v>958</v>
      </c>
      <c r="B545" s="19" t="s">
        <v>431</v>
      </c>
      <c r="C545" s="20" t="s">
        <v>432</v>
      </c>
      <c r="D545" s="21" t="s">
        <v>90</v>
      </c>
      <c r="E545" s="22">
        <v>28.6</v>
      </c>
      <c r="F545" s="22">
        <v>0.18590000000000001</v>
      </c>
      <c r="G545" s="9">
        <v>770000</v>
      </c>
      <c r="H545" s="10">
        <f t="shared" si="33"/>
        <v>143143</v>
      </c>
      <c r="J545" s="1" t="str">
        <f t="shared" si="31"/>
        <v/>
      </c>
    </row>
    <row r="546" spans="1:10" x14ac:dyDescent="0.25">
      <c r="A546" s="18" t="s">
        <v>959</v>
      </c>
      <c r="B546" s="19" t="s">
        <v>421</v>
      </c>
      <c r="C546" s="20" t="s">
        <v>422</v>
      </c>
      <c r="D546" s="21" t="s">
        <v>87</v>
      </c>
      <c r="E546" s="22">
        <v>53</v>
      </c>
      <c r="F546" s="22">
        <v>0.34449999999999997</v>
      </c>
      <c r="G546" s="9">
        <v>87672</v>
      </c>
      <c r="H546" s="10">
        <f t="shared" si="33"/>
        <v>30203.003999999997</v>
      </c>
      <c r="J546" s="1" t="str">
        <f t="shared" si="31"/>
        <v/>
      </c>
    </row>
    <row r="547" spans="1:10" ht="40.799999999999997" x14ac:dyDescent="0.25">
      <c r="A547" s="15" t="s">
        <v>316</v>
      </c>
      <c r="B547" s="16" t="s">
        <v>219</v>
      </c>
      <c r="C547" s="17" t="s">
        <v>218</v>
      </c>
      <c r="D547" s="11" t="s">
        <v>184</v>
      </c>
      <c r="E547" s="52">
        <v>8.5800000000000001E-2</v>
      </c>
      <c r="F547" s="53"/>
      <c r="G547" s="7">
        <f>H547/E547</f>
        <v>1745278.4984848485</v>
      </c>
      <c r="H547" s="8">
        <f>SUM(H548:H554)</f>
        <v>149744.89517</v>
      </c>
      <c r="J547" s="1" t="str">
        <f t="shared" si="31"/>
        <v/>
      </c>
    </row>
    <row r="548" spans="1:10" x14ac:dyDescent="0.25">
      <c r="A548" s="18" t="s">
        <v>617</v>
      </c>
      <c r="B548" s="19" t="s">
        <v>7</v>
      </c>
      <c r="C548" s="20" t="s">
        <v>8</v>
      </c>
      <c r="D548" s="21" t="s">
        <v>9</v>
      </c>
      <c r="E548" s="22">
        <v>29.9</v>
      </c>
      <c r="F548" s="22">
        <v>2.56542</v>
      </c>
      <c r="G54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8" s="10">
        <f t="shared" si="33"/>
        <v>0</v>
      </c>
      <c r="J548" s="1">
        <f t="shared" si="31"/>
        <v>1</v>
      </c>
    </row>
    <row r="549" spans="1:10" x14ac:dyDescent="0.25">
      <c r="A549" s="18" t="s">
        <v>618</v>
      </c>
      <c r="B549" s="19" t="s">
        <v>168</v>
      </c>
      <c r="C549" s="20" t="s">
        <v>167</v>
      </c>
      <c r="D549" s="21" t="s">
        <v>9</v>
      </c>
      <c r="E549" s="22">
        <v>1.4</v>
      </c>
      <c r="F549" s="22">
        <v>0.12012</v>
      </c>
      <c r="G549" s="9">
        <v>0</v>
      </c>
      <c r="H549" s="10">
        <f t="shared" si="33"/>
        <v>0</v>
      </c>
      <c r="J549" s="1" t="str">
        <f t="shared" si="31"/>
        <v/>
      </c>
    </row>
    <row r="550" spans="1:10" ht="30.6" x14ac:dyDescent="0.25">
      <c r="A550" s="18" t="s">
        <v>619</v>
      </c>
      <c r="B550" s="19" t="s">
        <v>25</v>
      </c>
      <c r="C550" s="20" t="s">
        <v>26</v>
      </c>
      <c r="D550" s="21" t="s">
        <v>12</v>
      </c>
      <c r="E550" s="22">
        <v>1</v>
      </c>
      <c r="F550" s="22">
        <v>8.5800000000000001E-2</v>
      </c>
      <c r="G550" s="9">
        <v>115810</v>
      </c>
      <c r="H550" s="10">
        <f t="shared" si="33"/>
        <v>9936.4979999999996</v>
      </c>
      <c r="J550" s="1" t="str">
        <f t="shared" si="31"/>
        <v/>
      </c>
    </row>
    <row r="551" spans="1:10" x14ac:dyDescent="0.25">
      <c r="A551" s="18" t="s">
        <v>620</v>
      </c>
      <c r="B551" s="19" t="s">
        <v>43</v>
      </c>
      <c r="C551" s="20" t="s">
        <v>44</v>
      </c>
      <c r="D551" s="21" t="s">
        <v>12</v>
      </c>
      <c r="E551" s="22">
        <v>2</v>
      </c>
      <c r="F551" s="22">
        <v>0.1716</v>
      </c>
      <c r="G551" s="9">
        <v>6249</v>
      </c>
      <c r="H551" s="10">
        <f t="shared" si="33"/>
        <v>1072.3284000000001</v>
      </c>
      <c r="J551" s="1" t="str">
        <f t="shared" si="31"/>
        <v/>
      </c>
    </row>
    <row r="552" spans="1:10" x14ac:dyDescent="0.25">
      <c r="A552" s="18" t="s">
        <v>621</v>
      </c>
      <c r="B552" s="19" t="s">
        <v>49</v>
      </c>
      <c r="C552" s="20" t="s">
        <v>50</v>
      </c>
      <c r="D552" s="21" t="s">
        <v>12</v>
      </c>
      <c r="E552" s="22">
        <v>0.15</v>
      </c>
      <c r="F552" s="22">
        <v>1.2869999999999999E-2</v>
      </c>
      <c r="G552" s="9">
        <v>27016</v>
      </c>
      <c r="H552" s="10">
        <f t="shared" si="33"/>
        <v>347.69592</v>
      </c>
      <c r="J552" s="1" t="str">
        <f t="shared" si="31"/>
        <v/>
      </c>
    </row>
    <row r="553" spans="1:10" ht="20.399999999999999" x14ac:dyDescent="0.25">
      <c r="A553" s="18" t="s">
        <v>624</v>
      </c>
      <c r="B553" s="19" t="s">
        <v>71</v>
      </c>
      <c r="C553" s="20" t="s">
        <v>72</v>
      </c>
      <c r="D553" s="21" t="s">
        <v>12</v>
      </c>
      <c r="E553" s="22">
        <v>0.25</v>
      </c>
      <c r="F553" s="22">
        <v>2.145E-2</v>
      </c>
      <c r="G553" s="9">
        <v>107733</v>
      </c>
      <c r="H553" s="10">
        <f t="shared" si="33"/>
        <v>2310.8728500000002</v>
      </c>
      <c r="J553" s="1" t="str">
        <f t="shared" si="31"/>
        <v/>
      </c>
    </row>
    <row r="554" spans="1:10" x14ac:dyDescent="0.25">
      <c r="A554" s="18" t="s">
        <v>627</v>
      </c>
      <c r="B554" s="19" t="s">
        <v>100</v>
      </c>
      <c r="C554" s="20" t="s">
        <v>101</v>
      </c>
      <c r="D554" s="21" t="s">
        <v>90</v>
      </c>
      <c r="E554" s="22">
        <v>0.24399999999999999</v>
      </c>
      <c r="F554" s="22">
        <v>2.0934999999999999E-2</v>
      </c>
      <c r="G554" s="9">
        <v>6500000</v>
      </c>
      <c r="H554" s="10">
        <f t="shared" si="33"/>
        <v>136077.5</v>
      </c>
      <c r="J554" s="1" t="str">
        <f t="shared" si="31"/>
        <v/>
      </c>
    </row>
    <row r="555" spans="1:10" ht="30.6" x14ac:dyDescent="0.25">
      <c r="A555" s="15" t="s">
        <v>315</v>
      </c>
      <c r="B555" s="16" t="s">
        <v>210</v>
      </c>
      <c r="C555" s="17" t="s">
        <v>209</v>
      </c>
      <c r="D555" s="11" t="s">
        <v>184</v>
      </c>
      <c r="E555" s="52">
        <v>8.5800000000000001E-2</v>
      </c>
      <c r="F555" s="53"/>
      <c r="G555" s="7">
        <f>H555/E555</f>
        <v>1617617.8684848484</v>
      </c>
      <c r="H555" s="8">
        <f>SUM(H556:H561)</f>
        <v>138791.61311599999</v>
      </c>
      <c r="J555" s="1" t="str">
        <f t="shared" si="31"/>
        <v/>
      </c>
    </row>
    <row r="556" spans="1:10" x14ac:dyDescent="0.25">
      <c r="A556" s="18" t="s">
        <v>634</v>
      </c>
      <c r="B556" s="19" t="s">
        <v>7</v>
      </c>
      <c r="C556" s="20" t="s">
        <v>8</v>
      </c>
      <c r="D556" s="21" t="s">
        <v>9</v>
      </c>
      <c r="E556" s="22">
        <v>20.5</v>
      </c>
      <c r="F556" s="22">
        <v>1.7588999999999999</v>
      </c>
      <c r="G55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6" s="10">
        <f t="shared" si="33"/>
        <v>0</v>
      </c>
      <c r="J556" s="1">
        <f t="shared" si="31"/>
        <v>1</v>
      </c>
    </row>
    <row r="557" spans="1:10" x14ac:dyDescent="0.25">
      <c r="A557" s="18" t="s">
        <v>786</v>
      </c>
      <c r="B557" s="19" t="s">
        <v>168</v>
      </c>
      <c r="C557" s="20" t="s">
        <v>167</v>
      </c>
      <c r="D557" s="21" t="s">
        <v>9</v>
      </c>
      <c r="E557" s="22">
        <v>0.28999999999999998</v>
      </c>
      <c r="F557" s="22">
        <v>2.4882000000000001E-2</v>
      </c>
      <c r="G557" s="9">
        <v>0</v>
      </c>
      <c r="H557" s="10">
        <f t="shared" si="33"/>
        <v>0</v>
      </c>
      <c r="J557" s="1" t="str">
        <f t="shared" si="31"/>
        <v/>
      </c>
    </row>
    <row r="558" spans="1:10" x14ac:dyDescent="0.25">
      <c r="A558" s="18" t="s">
        <v>787</v>
      </c>
      <c r="B558" s="19" t="s">
        <v>43</v>
      </c>
      <c r="C558" s="20" t="s">
        <v>44</v>
      </c>
      <c r="D558" s="21" t="s">
        <v>12</v>
      </c>
      <c r="E558" s="22">
        <v>2</v>
      </c>
      <c r="F558" s="22">
        <v>0.1716</v>
      </c>
      <c r="G558" s="9">
        <v>6249</v>
      </c>
      <c r="H558" s="10">
        <f t="shared" si="33"/>
        <v>1072.3284000000001</v>
      </c>
      <c r="J558" s="1" t="str">
        <f t="shared" si="31"/>
        <v/>
      </c>
    </row>
    <row r="559" spans="1:10" x14ac:dyDescent="0.25">
      <c r="A559" s="18" t="s">
        <v>960</v>
      </c>
      <c r="B559" s="19" t="s">
        <v>49</v>
      </c>
      <c r="C559" s="20" t="s">
        <v>50</v>
      </c>
      <c r="D559" s="21" t="s">
        <v>12</v>
      </c>
      <c r="E559" s="22">
        <v>0.15</v>
      </c>
      <c r="F559" s="22">
        <v>1.2869999999999999E-2</v>
      </c>
      <c r="G559" s="9">
        <v>27016</v>
      </c>
      <c r="H559" s="10">
        <f t="shared" si="33"/>
        <v>347.69592</v>
      </c>
      <c r="J559" s="1" t="str">
        <f t="shared" si="31"/>
        <v/>
      </c>
    </row>
    <row r="560" spans="1:10" ht="20.399999999999999" x14ac:dyDescent="0.25">
      <c r="A560" s="18" t="s">
        <v>961</v>
      </c>
      <c r="B560" s="19" t="s">
        <v>71</v>
      </c>
      <c r="C560" s="20" t="s">
        <v>72</v>
      </c>
      <c r="D560" s="21" t="s">
        <v>12</v>
      </c>
      <c r="E560" s="22">
        <v>0.14000000000000001</v>
      </c>
      <c r="F560" s="22">
        <v>1.2012E-2</v>
      </c>
      <c r="G560" s="9">
        <v>107733</v>
      </c>
      <c r="H560" s="10">
        <f t="shared" si="33"/>
        <v>1294.088796</v>
      </c>
      <c r="J560" s="1" t="str">
        <f t="shared" si="31"/>
        <v/>
      </c>
    </row>
    <row r="561" spans="1:10" x14ac:dyDescent="0.25">
      <c r="A561" s="18" t="s">
        <v>962</v>
      </c>
      <c r="B561" s="19" t="s">
        <v>100</v>
      </c>
      <c r="C561" s="20" t="s">
        <v>101</v>
      </c>
      <c r="D561" s="21" t="s">
        <v>90</v>
      </c>
      <c r="E561" s="22">
        <v>0.24399999999999999</v>
      </c>
      <c r="F561" s="22">
        <v>2.0934999999999999E-2</v>
      </c>
      <c r="G561" s="9">
        <v>6500000</v>
      </c>
      <c r="H561" s="10">
        <f t="shared" si="33"/>
        <v>136077.5</v>
      </c>
      <c r="J561" s="1" t="str">
        <f t="shared" si="31"/>
        <v/>
      </c>
    </row>
    <row r="562" spans="1:10" ht="30.6" x14ac:dyDescent="0.25">
      <c r="A562" s="15" t="s">
        <v>314</v>
      </c>
      <c r="B562" s="16" t="s">
        <v>202</v>
      </c>
      <c r="C562" s="17" t="s">
        <v>201</v>
      </c>
      <c r="D562" s="11" t="s">
        <v>184</v>
      </c>
      <c r="E562" s="52">
        <v>1.17E-2</v>
      </c>
      <c r="F562" s="53"/>
      <c r="G562" s="7">
        <f>H562/E562</f>
        <v>1745404.7611111109</v>
      </c>
      <c r="H562" s="8">
        <f>SUM(H563:H569)</f>
        <v>20421.235704999999</v>
      </c>
      <c r="J562" s="1" t="str">
        <f t="shared" si="31"/>
        <v/>
      </c>
    </row>
    <row r="563" spans="1:10" x14ac:dyDescent="0.25">
      <c r="A563" s="18" t="s">
        <v>635</v>
      </c>
      <c r="B563" s="19" t="s">
        <v>7</v>
      </c>
      <c r="C563" s="20" t="s">
        <v>8</v>
      </c>
      <c r="D563" s="21" t="s">
        <v>9</v>
      </c>
      <c r="E563" s="22">
        <v>25.9</v>
      </c>
      <c r="F563" s="22">
        <v>0.30303000000000002</v>
      </c>
      <c r="G56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3" s="10">
        <f t="shared" si="33"/>
        <v>0</v>
      </c>
      <c r="J563" s="1">
        <f t="shared" si="31"/>
        <v>1</v>
      </c>
    </row>
    <row r="564" spans="1:10" x14ac:dyDescent="0.25">
      <c r="A564" s="18" t="s">
        <v>636</v>
      </c>
      <c r="B564" s="19" t="s">
        <v>168</v>
      </c>
      <c r="C564" s="20" t="s">
        <v>167</v>
      </c>
      <c r="D564" s="21" t="s">
        <v>9</v>
      </c>
      <c r="E564" s="22">
        <v>1.4</v>
      </c>
      <c r="F564" s="22">
        <v>1.6379999999999999E-2</v>
      </c>
      <c r="G564" s="9">
        <v>0</v>
      </c>
      <c r="H564" s="10">
        <f t="shared" si="33"/>
        <v>0</v>
      </c>
      <c r="J564" s="1" t="str">
        <f t="shared" si="31"/>
        <v/>
      </c>
    </row>
    <row r="565" spans="1:10" ht="30.6" x14ac:dyDescent="0.25">
      <c r="A565" s="18" t="s">
        <v>637</v>
      </c>
      <c r="B565" s="19" t="s">
        <v>25</v>
      </c>
      <c r="C565" s="20" t="s">
        <v>26</v>
      </c>
      <c r="D565" s="21" t="s">
        <v>12</v>
      </c>
      <c r="E565" s="22">
        <v>1</v>
      </c>
      <c r="F565" s="22">
        <v>1.17E-2</v>
      </c>
      <c r="G565" s="9">
        <v>115810</v>
      </c>
      <c r="H565" s="10">
        <f t="shared" si="33"/>
        <v>1354.9770000000001</v>
      </c>
      <c r="J565" s="1" t="str">
        <f t="shared" si="31"/>
        <v/>
      </c>
    </row>
    <row r="566" spans="1:10" x14ac:dyDescent="0.25">
      <c r="A566" s="18" t="s">
        <v>788</v>
      </c>
      <c r="B566" s="19" t="s">
        <v>43</v>
      </c>
      <c r="C566" s="20" t="s">
        <v>44</v>
      </c>
      <c r="D566" s="21" t="s">
        <v>12</v>
      </c>
      <c r="E566" s="22">
        <v>2</v>
      </c>
      <c r="F566" s="22">
        <v>2.3400000000000001E-2</v>
      </c>
      <c r="G566" s="9">
        <v>6249</v>
      </c>
      <c r="H566" s="10">
        <f t="shared" si="33"/>
        <v>146.22659999999999</v>
      </c>
      <c r="J566" s="1" t="str">
        <f t="shared" si="31"/>
        <v/>
      </c>
    </row>
    <row r="567" spans="1:10" x14ac:dyDescent="0.25">
      <c r="A567" s="18" t="s">
        <v>789</v>
      </c>
      <c r="B567" s="19" t="s">
        <v>49</v>
      </c>
      <c r="C567" s="20" t="s">
        <v>50</v>
      </c>
      <c r="D567" s="21" t="s">
        <v>12</v>
      </c>
      <c r="E567" s="22">
        <v>0.15</v>
      </c>
      <c r="F567" s="22">
        <v>1.755E-3</v>
      </c>
      <c r="G567" s="9">
        <v>27016</v>
      </c>
      <c r="H567" s="10">
        <f t="shared" si="33"/>
        <v>47.413080000000001</v>
      </c>
      <c r="J567" s="1" t="str">
        <f t="shared" si="31"/>
        <v/>
      </c>
    </row>
    <row r="568" spans="1:10" ht="20.399999999999999" x14ac:dyDescent="0.25">
      <c r="A568" s="18" t="s">
        <v>790</v>
      </c>
      <c r="B568" s="19" t="s">
        <v>71</v>
      </c>
      <c r="C568" s="20" t="s">
        <v>72</v>
      </c>
      <c r="D568" s="21" t="s">
        <v>12</v>
      </c>
      <c r="E568" s="22">
        <v>0.25</v>
      </c>
      <c r="F568" s="22">
        <v>2.9250000000000001E-3</v>
      </c>
      <c r="G568" s="9">
        <v>107733</v>
      </c>
      <c r="H568" s="10">
        <f t="shared" si="33"/>
        <v>315.11902500000002</v>
      </c>
      <c r="J568" s="1" t="str">
        <f t="shared" si="31"/>
        <v/>
      </c>
    </row>
    <row r="569" spans="1:10" x14ac:dyDescent="0.25">
      <c r="A569" s="18" t="s">
        <v>791</v>
      </c>
      <c r="B569" s="19" t="s">
        <v>100</v>
      </c>
      <c r="C569" s="20" t="s">
        <v>101</v>
      </c>
      <c r="D569" s="21" t="s">
        <v>90</v>
      </c>
      <c r="E569" s="22">
        <v>0.24399999999999999</v>
      </c>
      <c r="F569" s="22">
        <v>2.8549999999999999E-3</v>
      </c>
      <c r="G569" s="9">
        <v>6500000</v>
      </c>
      <c r="H569" s="10">
        <f t="shared" si="33"/>
        <v>18557.5</v>
      </c>
      <c r="J569" s="1" t="str">
        <f t="shared" si="31"/>
        <v/>
      </c>
    </row>
    <row r="570" spans="1:10" ht="30.6" x14ac:dyDescent="0.25">
      <c r="A570" s="15" t="s">
        <v>313</v>
      </c>
      <c r="B570" s="16" t="s">
        <v>193</v>
      </c>
      <c r="C570" s="17" t="s">
        <v>608</v>
      </c>
      <c r="D570" s="11" t="s">
        <v>184</v>
      </c>
      <c r="E570" s="52">
        <v>1.17E-2</v>
      </c>
      <c r="F570" s="53"/>
      <c r="G570" s="7">
        <f>H570/E570</f>
        <v>1617744.131111111</v>
      </c>
      <c r="H570" s="8">
        <f>SUM(H571:H576)</f>
        <v>18927.606334</v>
      </c>
      <c r="J570" s="1" t="str">
        <f t="shared" si="31"/>
        <v/>
      </c>
    </row>
    <row r="571" spans="1:10" x14ac:dyDescent="0.25">
      <c r="A571" s="18" t="s">
        <v>640</v>
      </c>
      <c r="B571" s="19" t="s">
        <v>7</v>
      </c>
      <c r="C571" s="20" t="s">
        <v>8</v>
      </c>
      <c r="D571" s="21" t="s">
        <v>9</v>
      </c>
      <c r="E571" s="22">
        <v>16.5</v>
      </c>
      <c r="F571" s="22">
        <v>0.19305</v>
      </c>
      <c r="G571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1" s="10">
        <f t="shared" si="33"/>
        <v>0</v>
      </c>
      <c r="J571" s="1">
        <f t="shared" si="31"/>
        <v>1</v>
      </c>
    </row>
    <row r="572" spans="1:10" x14ac:dyDescent="0.25">
      <c r="A572" s="18" t="s">
        <v>641</v>
      </c>
      <c r="B572" s="19" t="s">
        <v>168</v>
      </c>
      <c r="C572" s="20" t="s">
        <v>167</v>
      </c>
      <c r="D572" s="21" t="s">
        <v>9</v>
      </c>
      <c r="E572" s="22">
        <v>0.28999999999999998</v>
      </c>
      <c r="F572" s="22">
        <v>3.3930000000000002E-3</v>
      </c>
      <c r="G572" s="9">
        <v>0</v>
      </c>
      <c r="H572" s="10">
        <f t="shared" si="33"/>
        <v>0</v>
      </c>
      <c r="J572" s="1" t="str">
        <f t="shared" si="31"/>
        <v/>
      </c>
    </row>
    <row r="573" spans="1:10" x14ac:dyDescent="0.25">
      <c r="A573" s="18" t="s">
        <v>642</v>
      </c>
      <c r="B573" s="19" t="s">
        <v>43</v>
      </c>
      <c r="C573" s="20" t="s">
        <v>44</v>
      </c>
      <c r="D573" s="21" t="s">
        <v>12</v>
      </c>
      <c r="E573" s="22">
        <v>2</v>
      </c>
      <c r="F573" s="22">
        <v>2.3400000000000001E-2</v>
      </c>
      <c r="G573" s="9">
        <v>6249</v>
      </c>
      <c r="H573" s="10">
        <f t="shared" si="33"/>
        <v>146.22659999999999</v>
      </c>
      <c r="J573" s="1" t="str">
        <f t="shared" si="31"/>
        <v/>
      </c>
    </row>
    <row r="574" spans="1:10" x14ac:dyDescent="0.25">
      <c r="A574" s="18" t="s">
        <v>643</v>
      </c>
      <c r="B574" s="19" t="s">
        <v>49</v>
      </c>
      <c r="C574" s="20" t="s">
        <v>50</v>
      </c>
      <c r="D574" s="21" t="s">
        <v>12</v>
      </c>
      <c r="E574" s="22">
        <v>0.15</v>
      </c>
      <c r="F574" s="22">
        <v>1.755E-3</v>
      </c>
      <c r="G574" s="9">
        <v>27016</v>
      </c>
      <c r="H574" s="10">
        <f t="shared" si="33"/>
        <v>47.413080000000001</v>
      </c>
      <c r="J574" s="1" t="str">
        <f t="shared" si="31"/>
        <v/>
      </c>
    </row>
    <row r="575" spans="1:10" ht="20.399999999999999" x14ac:dyDescent="0.25">
      <c r="A575" s="18" t="s">
        <v>644</v>
      </c>
      <c r="B575" s="19" t="s">
        <v>71</v>
      </c>
      <c r="C575" s="20" t="s">
        <v>72</v>
      </c>
      <c r="D575" s="21" t="s">
        <v>12</v>
      </c>
      <c r="E575" s="22">
        <v>0.14000000000000001</v>
      </c>
      <c r="F575" s="22">
        <v>1.6379999999999999E-3</v>
      </c>
      <c r="G575" s="9">
        <v>107733</v>
      </c>
      <c r="H575" s="10">
        <f t="shared" si="33"/>
        <v>176.46665399999998</v>
      </c>
      <c r="J575" s="1" t="str">
        <f t="shared" si="31"/>
        <v/>
      </c>
    </row>
    <row r="576" spans="1:10" x14ac:dyDescent="0.25">
      <c r="A576" s="18" t="s">
        <v>645</v>
      </c>
      <c r="B576" s="19" t="s">
        <v>100</v>
      </c>
      <c r="C576" s="20" t="s">
        <v>101</v>
      </c>
      <c r="D576" s="21" t="s">
        <v>90</v>
      </c>
      <c r="E576" s="22">
        <v>0.24399999999999999</v>
      </c>
      <c r="F576" s="22">
        <v>2.8549999999999999E-3</v>
      </c>
      <c r="G576" s="9">
        <v>6500000</v>
      </c>
      <c r="H576" s="10">
        <f t="shared" si="33"/>
        <v>18557.5</v>
      </c>
      <c r="J576" s="1" t="str">
        <f t="shared" si="31"/>
        <v/>
      </c>
    </row>
    <row r="577" spans="1:10" ht="20.399999999999999" x14ac:dyDescent="0.25">
      <c r="A577" s="15" t="s">
        <v>312</v>
      </c>
      <c r="B577" s="16" t="s">
        <v>615</v>
      </c>
      <c r="C577" s="17" t="s">
        <v>616</v>
      </c>
      <c r="D577" s="11" t="s">
        <v>436</v>
      </c>
      <c r="E577" s="52">
        <v>0.75</v>
      </c>
      <c r="F577" s="53"/>
      <c r="G577" s="7">
        <f>H577/E577</f>
        <v>185138.47366666666</v>
      </c>
      <c r="H577" s="8">
        <f>SUM(H578:H584)</f>
        <v>138853.85524999999</v>
      </c>
      <c r="J577" s="1" t="str">
        <f t="shared" si="31"/>
        <v/>
      </c>
    </row>
    <row r="578" spans="1:10" x14ac:dyDescent="0.25">
      <c r="A578" s="18" t="s">
        <v>648</v>
      </c>
      <c r="B578" s="19" t="s">
        <v>7</v>
      </c>
      <c r="C578" s="20" t="s">
        <v>8</v>
      </c>
      <c r="D578" s="21" t="s">
        <v>9</v>
      </c>
      <c r="E578" s="22">
        <v>0.59899999999999998</v>
      </c>
      <c r="F578" s="22">
        <v>0.44924999999999998</v>
      </c>
      <c r="G578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8" s="10">
        <f t="shared" si="33"/>
        <v>0</v>
      </c>
      <c r="J578" s="1">
        <f t="shared" si="31"/>
        <v>1</v>
      </c>
    </row>
    <row r="579" spans="1:10" x14ac:dyDescent="0.25">
      <c r="A579" s="18" t="s">
        <v>649</v>
      </c>
      <c r="B579" s="19" t="s">
        <v>168</v>
      </c>
      <c r="C579" s="20" t="s">
        <v>167</v>
      </c>
      <c r="D579" s="21" t="s">
        <v>9</v>
      </c>
      <c r="E579" s="22">
        <v>5.8999999999999997E-2</v>
      </c>
      <c r="F579" s="22">
        <v>4.4249999999999998E-2</v>
      </c>
      <c r="G579" s="9">
        <v>0</v>
      </c>
      <c r="H579" s="10">
        <f t="shared" si="33"/>
        <v>0</v>
      </c>
      <c r="J579" s="1" t="str">
        <f t="shared" si="31"/>
        <v/>
      </c>
    </row>
    <row r="580" spans="1:10" x14ac:dyDescent="0.25">
      <c r="A580" s="18" t="s">
        <v>650</v>
      </c>
      <c r="B580" s="19" t="s">
        <v>10</v>
      </c>
      <c r="C580" s="20" t="s">
        <v>11</v>
      </c>
      <c r="D580" s="21" t="s">
        <v>12</v>
      </c>
      <c r="E580" s="22">
        <v>1.2E-2</v>
      </c>
      <c r="F580" s="22">
        <v>8.9999999999999993E-3</v>
      </c>
      <c r="G580" s="9">
        <v>143063</v>
      </c>
      <c r="H580" s="10">
        <f t="shared" si="33"/>
        <v>1287.567</v>
      </c>
      <c r="J580" s="1" t="str">
        <f t="shared" si="31"/>
        <v/>
      </c>
    </row>
    <row r="581" spans="1:10" ht="20.399999999999999" x14ac:dyDescent="0.25">
      <c r="A581" s="18" t="s">
        <v>651</v>
      </c>
      <c r="B581" s="19" t="s">
        <v>71</v>
      </c>
      <c r="C581" s="20" t="s">
        <v>72</v>
      </c>
      <c r="D581" s="21" t="s">
        <v>12</v>
      </c>
      <c r="E581" s="22">
        <v>4.7E-2</v>
      </c>
      <c r="F581" s="22">
        <v>3.5249999999999997E-2</v>
      </c>
      <c r="G581" s="9">
        <v>107733</v>
      </c>
      <c r="H581" s="10">
        <f t="shared" si="33"/>
        <v>3797.5882499999998</v>
      </c>
      <c r="J581" s="1" t="str">
        <f t="shared" si="31"/>
        <v/>
      </c>
    </row>
    <row r="582" spans="1:10" x14ac:dyDescent="0.25">
      <c r="A582" s="18" t="s">
        <v>652</v>
      </c>
      <c r="B582" s="19" t="s">
        <v>622</v>
      </c>
      <c r="C582" s="20" t="s">
        <v>623</v>
      </c>
      <c r="D582" s="21" t="s">
        <v>12</v>
      </c>
      <c r="E582" s="22">
        <v>0.2</v>
      </c>
      <c r="F582" s="22">
        <v>0.15</v>
      </c>
      <c r="G582" s="9">
        <v>2138</v>
      </c>
      <c r="H582" s="10">
        <f t="shared" si="33"/>
        <v>320.7</v>
      </c>
      <c r="J582" s="1" t="str">
        <f t="shared" si="31"/>
        <v/>
      </c>
    </row>
    <row r="583" spans="1:10" ht="20.399999999999999" x14ac:dyDescent="0.25">
      <c r="A583" s="18" t="s">
        <v>653</v>
      </c>
      <c r="B583" s="19" t="s">
        <v>625</v>
      </c>
      <c r="C583" s="20" t="s">
        <v>626</v>
      </c>
      <c r="D583" s="21" t="s">
        <v>90</v>
      </c>
      <c r="E583" s="22">
        <v>1.07E-3</v>
      </c>
      <c r="F583" s="22">
        <v>8.03E-4</v>
      </c>
      <c r="G583" s="9">
        <v>16000000</v>
      </c>
      <c r="H583" s="10">
        <f t="shared" si="33"/>
        <v>12848</v>
      </c>
      <c r="J583" s="1" t="str">
        <f t="shared" si="31"/>
        <v/>
      </c>
    </row>
    <row r="584" spans="1:10" x14ac:dyDescent="0.25">
      <c r="A584" s="18" t="s">
        <v>654</v>
      </c>
      <c r="B584" s="19" t="s">
        <v>628</v>
      </c>
      <c r="C584" s="20" t="s">
        <v>629</v>
      </c>
      <c r="D584" s="21" t="s">
        <v>630</v>
      </c>
      <c r="E584" s="22">
        <v>100.5</v>
      </c>
      <c r="F584" s="22">
        <v>75.375</v>
      </c>
      <c r="G584" s="9">
        <v>1600</v>
      </c>
      <c r="H584" s="10">
        <f t="shared" si="33"/>
        <v>120600</v>
      </c>
      <c r="J584" s="1" t="str">
        <f t="shared" si="31"/>
        <v/>
      </c>
    </row>
    <row r="585" spans="1:10" ht="20.399999999999999" x14ac:dyDescent="0.25">
      <c r="A585" s="15" t="s">
        <v>794</v>
      </c>
      <c r="B585" s="16" t="s">
        <v>963</v>
      </c>
      <c r="C585" s="17" t="s">
        <v>964</v>
      </c>
      <c r="D585" s="11" t="s">
        <v>965</v>
      </c>
      <c r="E585" s="52">
        <v>0.01</v>
      </c>
      <c r="F585" s="53"/>
      <c r="G585" s="7">
        <f>H585/E585</f>
        <v>2532213.36</v>
      </c>
      <c r="H585" s="8">
        <f>SUM(H586:H591)</f>
        <v>25322.133600000001</v>
      </c>
      <c r="J585" s="1" t="str">
        <f t="shared" si="31"/>
        <v/>
      </c>
    </row>
    <row r="586" spans="1:10" x14ac:dyDescent="0.25">
      <c r="A586" s="18" t="s">
        <v>966</v>
      </c>
      <c r="B586" s="19" t="s">
        <v>7</v>
      </c>
      <c r="C586" s="20" t="s">
        <v>8</v>
      </c>
      <c r="D586" s="21" t="s">
        <v>9</v>
      </c>
      <c r="E586" s="22">
        <v>114.6</v>
      </c>
      <c r="F586" s="22">
        <v>1.1459999999999999</v>
      </c>
      <c r="G586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86" s="10">
        <f t="shared" si="33"/>
        <v>0</v>
      </c>
      <c r="J586" s="1">
        <f t="shared" si="31"/>
        <v>1</v>
      </c>
    </row>
    <row r="587" spans="1:10" x14ac:dyDescent="0.25">
      <c r="A587" s="18" t="s">
        <v>967</v>
      </c>
      <c r="B587" s="19" t="s">
        <v>168</v>
      </c>
      <c r="C587" s="20" t="s">
        <v>167</v>
      </c>
      <c r="D587" s="21" t="s">
        <v>9</v>
      </c>
      <c r="E587" s="22">
        <v>0.16</v>
      </c>
      <c r="F587" s="22">
        <v>1.6000000000000001E-3</v>
      </c>
      <c r="G587" s="9">
        <v>0</v>
      </c>
      <c r="H587" s="10">
        <f t="shared" si="33"/>
        <v>0</v>
      </c>
      <c r="J587" s="1" t="str">
        <f t="shared" si="31"/>
        <v/>
      </c>
    </row>
    <row r="588" spans="1:10" x14ac:dyDescent="0.25">
      <c r="A588" s="18" t="s">
        <v>968</v>
      </c>
      <c r="B588" s="19" t="s">
        <v>49</v>
      </c>
      <c r="C588" s="20" t="s">
        <v>50</v>
      </c>
      <c r="D588" s="21" t="s">
        <v>12</v>
      </c>
      <c r="E588" s="22">
        <v>0.23</v>
      </c>
      <c r="F588" s="22">
        <v>2.3E-3</v>
      </c>
      <c r="G588" s="9">
        <v>27016</v>
      </c>
      <c r="H588" s="10">
        <f t="shared" si="33"/>
        <v>62.136800000000001</v>
      </c>
      <c r="J588" s="1" t="str">
        <f t="shared" si="31"/>
        <v/>
      </c>
    </row>
    <row r="589" spans="1:10" x14ac:dyDescent="0.25">
      <c r="A589" s="18" t="s">
        <v>969</v>
      </c>
      <c r="B589" s="19" t="s">
        <v>970</v>
      </c>
      <c r="C589" s="20" t="s">
        <v>971</v>
      </c>
      <c r="D589" s="21" t="s">
        <v>12</v>
      </c>
      <c r="E589" s="22">
        <v>7.2</v>
      </c>
      <c r="F589" s="22">
        <v>7.1999999999999995E-2</v>
      </c>
      <c r="G589" s="9">
        <v>1217</v>
      </c>
      <c r="H589" s="10">
        <f t="shared" si="33"/>
        <v>87.623999999999995</v>
      </c>
      <c r="J589" s="1" t="str">
        <f t="shared" si="31"/>
        <v/>
      </c>
    </row>
    <row r="590" spans="1:10" ht="20.399999999999999" x14ac:dyDescent="0.25">
      <c r="A590" s="18" t="s">
        <v>972</v>
      </c>
      <c r="B590" s="19" t="s">
        <v>71</v>
      </c>
      <c r="C590" s="20" t="s">
        <v>72</v>
      </c>
      <c r="D590" s="21" t="s">
        <v>12</v>
      </c>
      <c r="E590" s="22">
        <v>0.16</v>
      </c>
      <c r="F590" s="22">
        <v>1.6000000000000001E-3</v>
      </c>
      <c r="G590" s="9">
        <v>107733</v>
      </c>
      <c r="H590" s="10">
        <f t="shared" si="33"/>
        <v>172.37280000000001</v>
      </c>
      <c r="J590" s="1" t="str">
        <f t="shared" si="31"/>
        <v/>
      </c>
    </row>
    <row r="591" spans="1:10" x14ac:dyDescent="0.25">
      <c r="A591" s="18" t="s">
        <v>973</v>
      </c>
      <c r="B591" s="19" t="s">
        <v>974</v>
      </c>
      <c r="C591" s="20" t="s">
        <v>975</v>
      </c>
      <c r="D591" s="21" t="s">
        <v>126</v>
      </c>
      <c r="E591" s="22">
        <v>100</v>
      </c>
      <c r="F591" s="22">
        <v>1</v>
      </c>
      <c r="G591" s="9">
        <v>25000</v>
      </c>
      <c r="H591" s="10">
        <f t="shared" si="33"/>
        <v>25000</v>
      </c>
      <c r="J591" s="1" t="str">
        <f t="shared" si="31"/>
        <v/>
      </c>
    </row>
    <row r="592" spans="1:10" x14ac:dyDescent="0.25">
      <c r="A592" s="46"/>
      <c r="B592" s="49"/>
      <c r="C592" s="50"/>
      <c r="D592" s="50"/>
      <c r="E592" s="50"/>
      <c r="F592" s="50"/>
      <c r="G592" s="51"/>
      <c r="H592" s="48"/>
      <c r="J592" s="1" t="str">
        <f t="shared" si="31"/>
        <v/>
      </c>
    </row>
    <row r="593" spans="1:10" x14ac:dyDescent="0.25">
      <c r="A593" s="15"/>
      <c r="B593" s="16"/>
      <c r="C593" s="23" t="s">
        <v>163</v>
      </c>
      <c r="D593" s="11"/>
      <c r="E593" s="11"/>
      <c r="F593" s="11"/>
      <c r="G593" s="11"/>
      <c r="H593" s="8"/>
      <c r="J593" s="1" t="str">
        <f t="shared" ref="J593:J656" si="34">IF(OR(B593="000001",B593="021955"),1,"")</f>
        <v/>
      </c>
    </row>
    <row r="594" spans="1:10" x14ac:dyDescent="0.25">
      <c r="A594" s="15"/>
      <c r="B594" s="16"/>
      <c r="C594" s="23" t="s">
        <v>162</v>
      </c>
      <c r="D594" s="11" t="s">
        <v>161</v>
      </c>
      <c r="E594" s="11"/>
      <c r="F594" s="11"/>
      <c r="G594" s="11"/>
      <c r="H594" s="8">
        <f>SUMIF($B$515:$B$591,"000001",$F$515:$F$591)</f>
        <v>45.951765000000002</v>
      </c>
      <c r="J594" s="1" t="str">
        <f t="shared" si="34"/>
        <v/>
      </c>
    </row>
    <row r="595" spans="1:10" x14ac:dyDescent="0.25">
      <c r="A595" s="15"/>
      <c r="B595" s="16"/>
      <c r="C595" s="23" t="s">
        <v>160</v>
      </c>
      <c r="D595" s="11" t="s">
        <v>85</v>
      </c>
      <c r="E595" s="11"/>
      <c r="F595" s="11"/>
      <c r="G595" s="11"/>
      <c r="H595" s="8">
        <f>SUMIF($B$515:$B$591,"000001",$H$515:$H$591)</f>
        <v>0</v>
      </c>
      <c r="J595" s="1" t="str">
        <f t="shared" si="34"/>
        <v/>
      </c>
    </row>
    <row r="596" spans="1:10" x14ac:dyDescent="0.25">
      <c r="A596" s="15"/>
      <c r="B596" s="16"/>
      <c r="C596" s="23" t="s">
        <v>159</v>
      </c>
      <c r="D596" s="11" t="s">
        <v>85</v>
      </c>
      <c r="E596" s="11"/>
      <c r="F596" s="11"/>
      <c r="G596" s="11"/>
      <c r="H596" s="8">
        <f>SUMIF($D$515:$D$591,"МАШ-Ч",$H$515:$H$591)</f>
        <v>1617413.253278</v>
      </c>
      <c r="J596" s="1" t="str">
        <f t="shared" si="34"/>
        <v/>
      </c>
    </row>
    <row r="597" spans="1:10" x14ac:dyDescent="0.25">
      <c r="A597" s="15"/>
      <c r="B597" s="16"/>
      <c r="C597" s="23" t="s">
        <v>158</v>
      </c>
      <c r="D597" s="11" t="s">
        <v>85</v>
      </c>
      <c r="E597" s="11"/>
      <c r="F597" s="11"/>
      <c r="G597" s="11"/>
      <c r="H597" s="8" t="e">
        <f>SUMIFS($H$515:$H$591,$D$515:$D$591,"М3",$F$515:$F$591,"&gt;0")+SUMIFS($H$515:$H$591,$D$515:$D$591,"Т",$F$515:$F$591,"&gt;0")+SUMIFS($H$515:$H$591,$D$515:$D$591,"М2",$F$515:$F$591,"&gt;0")+SUMIF($B$515:$B$591,"МЕТИЗЫ",$H$515:$H$591)+SUMIF($B$515:$B$591,"ЗАКЛ.ДЕТАЛИ",$H$515:$H$591)+SUMIFS($H$515:$H$591,$D$515:$D$591,"ШТ",$F$515:$F$591,"&gt;0")+SUMIF($I$515:$I$591,1,$H$515:$H$591)+SUMIFS($H$515:$H$591,$D$515:$D$591,"10М",$F$515:$F$591,"&gt;0")+SUMIFS($H$515:$H$591,$D$515:$D$591,"КГ",$F$515:$F$591,"&gt;0")+SUMIFS($H$515:$H$591,$D$515:$D$591,"М",$F$515:$F$591,"&gt;0")</f>
        <v>#VALUE!</v>
      </c>
      <c r="J597" s="1" t="str">
        <f t="shared" si="34"/>
        <v/>
      </c>
    </row>
    <row r="598" spans="1:10" x14ac:dyDescent="0.25">
      <c r="A598" s="15"/>
      <c r="B598" s="16"/>
      <c r="C598" s="23" t="s">
        <v>155</v>
      </c>
      <c r="D598" s="11" t="s">
        <v>85</v>
      </c>
      <c r="E598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98" s="11"/>
      <c r="G598" s="11"/>
      <c r="H598" s="8" t="e">
        <f>H597*E598</f>
        <v>#VALUE!</v>
      </c>
      <c r="J598" s="1" t="str">
        <f t="shared" si="34"/>
        <v/>
      </c>
    </row>
    <row r="599" spans="1:10" x14ac:dyDescent="0.25">
      <c r="A599" s="15"/>
      <c r="B599" s="16"/>
      <c r="C599" s="23" t="s">
        <v>156</v>
      </c>
      <c r="D599" s="11" t="s">
        <v>85</v>
      </c>
      <c r="E599" s="11"/>
      <c r="F599" s="11"/>
      <c r="G599" s="11"/>
      <c r="H599" s="8" t="e">
        <f>SUM(H595:H598)</f>
        <v>#VALUE!</v>
      </c>
      <c r="J599" s="1" t="str">
        <f t="shared" si="34"/>
        <v/>
      </c>
    </row>
    <row r="600" spans="1:10" x14ac:dyDescent="0.25">
      <c r="A600" s="46"/>
      <c r="B600" s="49"/>
      <c r="C600" s="50"/>
      <c r="D600" s="50"/>
      <c r="E600" s="50"/>
      <c r="F600" s="50"/>
      <c r="G600" s="51"/>
      <c r="H600" s="48"/>
      <c r="J600" s="1" t="str">
        <f t="shared" si="34"/>
        <v/>
      </c>
    </row>
    <row r="601" spans="1:10" x14ac:dyDescent="0.25">
      <c r="A601" s="46"/>
      <c r="B601" s="49" t="s">
        <v>631</v>
      </c>
      <c r="C601" s="50"/>
      <c r="D601" s="50"/>
      <c r="E601" s="50"/>
      <c r="F601" s="50"/>
      <c r="G601" s="51"/>
      <c r="H601" s="48"/>
      <c r="J601" s="1" t="str">
        <f t="shared" si="34"/>
        <v/>
      </c>
    </row>
    <row r="602" spans="1:10" ht="20.399999999999999" x14ac:dyDescent="0.25">
      <c r="A602" s="15" t="s">
        <v>795</v>
      </c>
      <c r="B602" s="16" t="s">
        <v>632</v>
      </c>
      <c r="C602" s="17" t="s">
        <v>633</v>
      </c>
      <c r="D602" s="11" t="s">
        <v>305</v>
      </c>
      <c r="E602" s="52">
        <v>3.9E-2</v>
      </c>
      <c r="F602" s="53"/>
      <c r="G602" s="7">
        <f>H602/E602</f>
        <v>0</v>
      </c>
      <c r="H602" s="8">
        <f>SUM(H603)</f>
        <v>0</v>
      </c>
      <c r="J602" s="1" t="str">
        <f t="shared" si="34"/>
        <v/>
      </c>
    </row>
    <row r="603" spans="1:10" x14ac:dyDescent="0.25">
      <c r="A603" s="18" t="s">
        <v>976</v>
      </c>
      <c r="B603" s="19" t="s">
        <v>7</v>
      </c>
      <c r="C603" s="20" t="s">
        <v>8</v>
      </c>
      <c r="D603" s="21" t="s">
        <v>9</v>
      </c>
      <c r="E603" s="22">
        <v>100</v>
      </c>
      <c r="F603" s="22">
        <v>3.9</v>
      </c>
      <c r="G603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3" s="10">
        <f t="shared" ref="H603:H626" si="35">G603*F603</f>
        <v>0</v>
      </c>
      <c r="J603" s="1">
        <f t="shared" si="34"/>
        <v>1</v>
      </c>
    </row>
    <row r="604" spans="1:10" ht="20.399999999999999" x14ac:dyDescent="0.25">
      <c r="A604" s="15" t="s">
        <v>796</v>
      </c>
      <c r="B604" s="16" t="s">
        <v>176</v>
      </c>
      <c r="C604" s="17" t="s">
        <v>175</v>
      </c>
      <c r="D604" s="11" t="s">
        <v>87</v>
      </c>
      <c r="E604" s="52">
        <v>1.55</v>
      </c>
      <c r="F604" s="53"/>
      <c r="G604" s="7">
        <f>H604/E604</f>
        <v>168311.38999999998</v>
      </c>
      <c r="H604" s="8">
        <f>SUM(H605:H613)</f>
        <v>260882.6545</v>
      </c>
      <c r="J604" s="1" t="str">
        <f t="shared" si="34"/>
        <v/>
      </c>
    </row>
    <row r="605" spans="1:10" x14ac:dyDescent="0.25">
      <c r="A605" s="18" t="s">
        <v>797</v>
      </c>
      <c r="B605" s="19" t="s">
        <v>7</v>
      </c>
      <c r="C605" s="20" t="s">
        <v>8</v>
      </c>
      <c r="D605" s="21" t="s">
        <v>9</v>
      </c>
      <c r="E605" s="22">
        <v>2.5</v>
      </c>
      <c r="F605" s="22">
        <v>3.875</v>
      </c>
      <c r="G60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5" s="10">
        <f t="shared" si="35"/>
        <v>0</v>
      </c>
      <c r="J605" s="1">
        <f t="shared" si="34"/>
        <v>1</v>
      </c>
    </row>
    <row r="606" spans="1:10" x14ac:dyDescent="0.25">
      <c r="A606" s="18" t="s">
        <v>798</v>
      </c>
      <c r="B606" s="19" t="s">
        <v>168</v>
      </c>
      <c r="C606" s="20" t="s">
        <v>167</v>
      </c>
      <c r="D606" s="21" t="s">
        <v>9</v>
      </c>
      <c r="E606" s="22">
        <v>0.55000000000000004</v>
      </c>
      <c r="F606" s="22">
        <v>0.85250000000000004</v>
      </c>
      <c r="G606" s="9">
        <v>0</v>
      </c>
      <c r="H606" s="10">
        <f t="shared" si="35"/>
        <v>0</v>
      </c>
      <c r="J606" s="1" t="str">
        <f t="shared" si="34"/>
        <v/>
      </c>
    </row>
    <row r="607" spans="1:10" ht="30.6" x14ac:dyDescent="0.25">
      <c r="A607" s="18" t="s">
        <v>799</v>
      </c>
      <c r="B607" s="19" t="s">
        <v>28</v>
      </c>
      <c r="C607" s="20" t="s">
        <v>29</v>
      </c>
      <c r="D607" s="21" t="s">
        <v>12</v>
      </c>
      <c r="E607" s="22">
        <v>0.46</v>
      </c>
      <c r="F607" s="22">
        <v>0.71299999999999997</v>
      </c>
      <c r="G607" s="9">
        <v>151445</v>
      </c>
      <c r="H607" s="10">
        <f t="shared" si="35"/>
        <v>107980.28499999999</v>
      </c>
      <c r="J607" s="1" t="str">
        <f t="shared" si="34"/>
        <v/>
      </c>
    </row>
    <row r="608" spans="1:10" x14ac:dyDescent="0.25">
      <c r="A608" s="18" t="s">
        <v>800</v>
      </c>
      <c r="B608" s="19" t="s">
        <v>59</v>
      </c>
      <c r="C608" s="20" t="s">
        <v>60</v>
      </c>
      <c r="D608" s="21" t="s">
        <v>12</v>
      </c>
      <c r="E608" s="22">
        <v>0.93</v>
      </c>
      <c r="F608" s="22">
        <v>1.4415</v>
      </c>
      <c r="G608" s="9">
        <v>1233</v>
      </c>
      <c r="H608" s="10">
        <f t="shared" si="35"/>
        <v>1777.3695</v>
      </c>
      <c r="J608" s="1" t="str">
        <f t="shared" si="34"/>
        <v/>
      </c>
    </row>
    <row r="609" spans="1:10" x14ac:dyDescent="0.25">
      <c r="A609" s="18" t="s">
        <v>801</v>
      </c>
      <c r="B609" s="19" t="s">
        <v>91</v>
      </c>
      <c r="C609" s="20" t="s">
        <v>92</v>
      </c>
      <c r="D609" s="21" t="s">
        <v>87</v>
      </c>
      <c r="E609" s="22">
        <v>0.15</v>
      </c>
      <c r="F609" s="22">
        <v>0.23250000000000001</v>
      </c>
      <c r="G609" s="9">
        <v>0</v>
      </c>
      <c r="H609" s="10">
        <f t="shared" si="35"/>
        <v>0</v>
      </c>
      <c r="J609" s="1" t="str">
        <f t="shared" si="34"/>
        <v/>
      </c>
    </row>
    <row r="610" spans="1:10" x14ac:dyDescent="0.25">
      <c r="A610" s="18" t="s">
        <v>802</v>
      </c>
      <c r="B610" s="19" t="s">
        <v>93</v>
      </c>
      <c r="C610" s="20" t="s">
        <v>94</v>
      </c>
      <c r="D610" s="21" t="s">
        <v>87</v>
      </c>
      <c r="E610" s="22">
        <v>0.11</v>
      </c>
      <c r="F610" s="22">
        <v>0.17050000000000001</v>
      </c>
      <c r="G610" s="9">
        <v>75000</v>
      </c>
      <c r="H610" s="10">
        <f t="shared" si="35"/>
        <v>12787.500000000002</v>
      </c>
      <c r="J610" s="1" t="str">
        <f t="shared" si="34"/>
        <v/>
      </c>
    </row>
    <row r="611" spans="1:10" ht="20.399999999999999" x14ac:dyDescent="0.25">
      <c r="A611" s="18" t="s">
        <v>803</v>
      </c>
      <c r="B611" s="19" t="s">
        <v>131</v>
      </c>
      <c r="C611" s="20" t="s">
        <v>132</v>
      </c>
      <c r="D611" s="21" t="s">
        <v>87</v>
      </c>
      <c r="E611" s="22">
        <v>0.1</v>
      </c>
      <c r="F611" s="22">
        <v>0.155</v>
      </c>
      <c r="G611" s="9">
        <v>75000</v>
      </c>
      <c r="H611" s="10">
        <f t="shared" si="35"/>
        <v>11625</v>
      </c>
      <c r="J611" s="1" t="str">
        <f t="shared" si="34"/>
        <v/>
      </c>
    </row>
    <row r="612" spans="1:10" ht="20.399999999999999" x14ac:dyDescent="0.25">
      <c r="A612" s="18" t="s">
        <v>804</v>
      </c>
      <c r="B612" s="19" t="s">
        <v>134</v>
      </c>
      <c r="C612" s="20" t="s">
        <v>135</v>
      </c>
      <c r="D612" s="21" t="s">
        <v>87</v>
      </c>
      <c r="E612" s="22">
        <v>0.09</v>
      </c>
      <c r="F612" s="22">
        <v>0.13950000000000001</v>
      </c>
      <c r="G612" s="9">
        <v>75000</v>
      </c>
      <c r="H612" s="10">
        <f t="shared" si="35"/>
        <v>10462.500000000002</v>
      </c>
      <c r="J612" s="1" t="str">
        <f t="shared" si="34"/>
        <v/>
      </c>
    </row>
    <row r="613" spans="1:10" ht="20.399999999999999" x14ac:dyDescent="0.25">
      <c r="A613" s="18" t="s">
        <v>977</v>
      </c>
      <c r="B613" s="19" t="s">
        <v>137</v>
      </c>
      <c r="C613" s="20" t="s">
        <v>138</v>
      </c>
      <c r="D613" s="21" t="s">
        <v>87</v>
      </c>
      <c r="E613" s="22">
        <v>1</v>
      </c>
      <c r="F613" s="22">
        <v>1.55</v>
      </c>
      <c r="G613" s="9">
        <v>75000</v>
      </c>
      <c r="H613" s="10">
        <f t="shared" si="35"/>
        <v>116250</v>
      </c>
      <c r="J613" s="1" t="str">
        <f t="shared" si="34"/>
        <v/>
      </c>
    </row>
    <row r="614" spans="1:10" x14ac:dyDescent="0.25">
      <c r="A614" s="15" t="s">
        <v>805</v>
      </c>
      <c r="B614" s="16" t="s">
        <v>173</v>
      </c>
      <c r="C614" s="17" t="s">
        <v>172</v>
      </c>
      <c r="D614" s="11" t="s">
        <v>171</v>
      </c>
      <c r="E614" s="52">
        <v>3.1E-2</v>
      </c>
      <c r="F614" s="53"/>
      <c r="G614" s="7">
        <f>H614/E614</f>
        <v>0</v>
      </c>
      <c r="H614" s="8">
        <f>SUM(H615:H617)</f>
        <v>0</v>
      </c>
      <c r="J614" s="1" t="str">
        <f t="shared" si="34"/>
        <v/>
      </c>
    </row>
    <row r="615" spans="1:10" x14ac:dyDescent="0.25">
      <c r="A615" s="18" t="s">
        <v>806</v>
      </c>
      <c r="B615" s="19" t="s">
        <v>7</v>
      </c>
      <c r="C615" s="20" t="s">
        <v>8</v>
      </c>
      <c r="D615" s="21" t="s">
        <v>9</v>
      </c>
      <c r="E615" s="22">
        <v>180</v>
      </c>
      <c r="F615" s="22">
        <v>5.58</v>
      </c>
      <c r="G615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5" s="10">
        <f t="shared" si="35"/>
        <v>0</v>
      </c>
      <c r="J615" s="1">
        <f t="shared" si="34"/>
        <v>1</v>
      </c>
    </row>
    <row r="616" spans="1:10" x14ac:dyDescent="0.25">
      <c r="A616" s="18" t="s">
        <v>807</v>
      </c>
      <c r="B616" s="19" t="s">
        <v>91</v>
      </c>
      <c r="C616" s="20" t="s">
        <v>92</v>
      </c>
      <c r="D616" s="21" t="s">
        <v>87</v>
      </c>
      <c r="E616" s="22">
        <v>0.2</v>
      </c>
      <c r="F616" s="22">
        <v>6.1999999999999998E-3</v>
      </c>
      <c r="G616" s="9">
        <v>0</v>
      </c>
      <c r="H616" s="10">
        <f t="shared" si="35"/>
        <v>0</v>
      </c>
      <c r="J616" s="1" t="str">
        <f t="shared" si="34"/>
        <v/>
      </c>
    </row>
    <row r="617" spans="1:10" x14ac:dyDescent="0.25">
      <c r="A617" s="18" t="s">
        <v>808</v>
      </c>
      <c r="B617" s="19" t="s">
        <v>978</v>
      </c>
      <c r="C617" s="20" t="s">
        <v>979</v>
      </c>
      <c r="D617" s="21" t="s">
        <v>87</v>
      </c>
      <c r="E617" s="22">
        <v>102</v>
      </c>
      <c r="F617" s="22">
        <v>3.1619999999999999</v>
      </c>
      <c r="G617" s="9">
        <v>0</v>
      </c>
      <c r="H617" s="10">
        <f t="shared" si="35"/>
        <v>0</v>
      </c>
      <c r="J617" s="1" t="str">
        <f t="shared" si="34"/>
        <v/>
      </c>
    </row>
    <row r="618" spans="1:10" ht="20.399999999999999" x14ac:dyDescent="0.25">
      <c r="A618" s="15" t="s">
        <v>809</v>
      </c>
      <c r="B618" s="16" t="s">
        <v>980</v>
      </c>
      <c r="C618" s="17" t="s">
        <v>981</v>
      </c>
      <c r="D618" s="11" t="s">
        <v>171</v>
      </c>
      <c r="E618" s="52">
        <v>3.1620000000000002E-2</v>
      </c>
      <c r="F618" s="53"/>
      <c r="G618" s="7">
        <f>H618/E618</f>
        <v>31988757.781999998</v>
      </c>
      <c r="H618" s="8">
        <f>SUM(H619:H626)</f>
        <v>1011484.52106684</v>
      </c>
      <c r="J618" s="1" t="str">
        <f t="shared" si="34"/>
        <v/>
      </c>
    </row>
    <row r="619" spans="1:10" x14ac:dyDescent="0.25">
      <c r="A619" s="18" t="s">
        <v>810</v>
      </c>
      <c r="B619" s="19" t="s">
        <v>7</v>
      </c>
      <c r="C619" s="20" t="s">
        <v>8</v>
      </c>
      <c r="D619" s="21" t="s">
        <v>9</v>
      </c>
      <c r="E619" s="22">
        <v>301.70999999999998</v>
      </c>
      <c r="F619" s="22">
        <v>9.5400700000000001</v>
      </c>
      <c r="G619" s="13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19" s="10">
        <f t="shared" si="35"/>
        <v>0</v>
      </c>
      <c r="J619" s="1">
        <f t="shared" si="34"/>
        <v>1</v>
      </c>
    </row>
    <row r="620" spans="1:10" x14ac:dyDescent="0.25">
      <c r="A620" s="18" t="s">
        <v>811</v>
      </c>
      <c r="B620" s="19" t="s">
        <v>168</v>
      </c>
      <c r="C620" s="20" t="s">
        <v>167</v>
      </c>
      <c r="D620" s="21" t="s">
        <v>9</v>
      </c>
      <c r="E620" s="22">
        <v>41.1</v>
      </c>
      <c r="F620" s="22">
        <v>1.299582</v>
      </c>
      <c r="G620" s="9">
        <v>0</v>
      </c>
      <c r="H620" s="10">
        <f t="shared" si="35"/>
        <v>0</v>
      </c>
      <c r="J620" s="1" t="str">
        <f t="shared" si="34"/>
        <v/>
      </c>
    </row>
    <row r="621" spans="1:10" x14ac:dyDescent="0.25">
      <c r="A621" s="18" t="s">
        <v>812</v>
      </c>
      <c r="B621" s="19" t="s">
        <v>10</v>
      </c>
      <c r="C621" s="20" t="s">
        <v>11</v>
      </c>
      <c r="D621" s="21" t="s">
        <v>12</v>
      </c>
      <c r="E621" s="22">
        <v>17.55</v>
      </c>
      <c r="F621" s="22">
        <v>0.55493099999999995</v>
      </c>
      <c r="G621" s="9">
        <v>143063</v>
      </c>
      <c r="H621" s="10">
        <f t="shared" si="35"/>
        <v>79390.093652999989</v>
      </c>
      <c r="J621" s="1" t="str">
        <f t="shared" si="34"/>
        <v/>
      </c>
    </row>
    <row r="622" spans="1:10" ht="30.6" x14ac:dyDescent="0.25">
      <c r="A622" s="18" t="s">
        <v>813</v>
      </c>
      <c r="B622" s="19" t="s">
        <v>427</v>
      </c>
      <c r="C622" s="20" t="s">
        <v>428</v>
      </c>
      <c r="D622" s="21" t="s">
        <v>12</v>
      </c>
      <c r="E622" s="22">
        <v>23.55</v>
      </c>
      <c r="F622" s="22">
        <v>0.74465099999999995</v>
      </c>
      <c r="G622" s="9">
        <v>16377.84</v>
      </c>
      <c r="H622" s="10">
        <f t="shared" si="35"/>
        <v>12195.774933839999</v>
      </c>
      <c r="J622" s="1" t="str">
        <f t="shared" si="34"/>
        <v/>
      </c>
    </row>
    <row r="623" spans="1:10" x14ac:dyDescent="0.25">
      <c r="A623" s="18" t="s">
        <v>814</v>
      </c>
      <c r="B623" s="19" t="s">
        <v>91</v>
      </c>
      <c r="C623" s="20" t="s">
        <v>92</v>
      </c>
      <c r="D623" s="21" t="s">
        <v>87</v>
      </c>
      <c r="E623" s="22">
        <v>21</v>
      </c>
      <c r="F623" s="22">
        <v>0.66402000000000005</v>
      </c>
      <c r="G623" s="9">
        <v>0</v>
      </c>
      <c r="H623" s="10">
        <f t="shared" si="35"/>
        <v>0</v>
      </c>
      <c r="J623" s="1" t="str">
        <f t="shared" si="34"/>
        <v/>
      </c>
    </row>
    <row r="624" spans="1:10" ht="20.399999999999999" x14ac:dyDescent="0.25">
      <c r="A624" s="18" t="s">
        <v>815</v>
      </c>
      <c r="B624" s="19" t="s">
        <v>429</v>
      </c>
      <c r="C624" s="20" t="s">
        <v>430</v>
      </c>
      <c r="D624" s="21" t="s">
        <v>87</v>
      </c>
      <c r="E624" s="22">
        <v>80</v>
      </c>
      <c r="F624" s="22">
        <v>2.5295999999999998</v>
      </c>
      <c r="G624" s="9">
        <v>75000</v>
      </c>
      <c r="H624" s="10">
        <f t="shared" si="35"/>
        <v>189720</v>
      </c>
      <c r="J624" s="1" t="str">
        <f t="shared" si="34"/>
        <v/>
      </c>
    </row>
    <row r="625" spans="1:10" ht="20.399999999999999" x14ac:dyDescent="0.25">
      <c r="A625" s="18" t="s">
        <v>982</v>
      </c>
      <c r="B625" s="19" t="s">
        <v>431</v>
      </c>
      <c r="C625" s="20" t="s">
        <v>432</v>
      </c>
      <c r="D625" s="21" t="s">
        <v>90</v>
      </c>
      <c r="E625" s="22">
        <v>23.5</v>
      </c>
      <c r="F625" s="22">
        <v>0.74307000000000001</v>
      </c>
      <c r="G625" s="9">
        <v>770000</v>
      </c>
      <c r="H625" s="10">
        <f t="shared" si="35"/>
        <v>572163.9</v>
      </c>
      <c r="J625" s="1" t="str">
        <f t="shared" si="34"/>
        <v/>
      </c>
    </row>
    <row r="626" spans="1:10" x14ac:dyDescent="0.25">
      <c r="A626" s="18" t="s">
        <v>983</v>
      </c>
      <c r="B626" s="19" t="s">
        <v>421</v>
      </c>
      <c r="C626" s="20" t="s">
        <v>422</v>
      </c>
      <c r="D626" s="21" t="s">
        <v>87</v>
      </c>
      <c r="E626" s="22">
        <v>57</v>
      </c>
      <c r="F626" s="22">
        <v>1.8023400000000001</v>
      </c>
      <c r="G626" s="9">
        <v>87672</v>
      </c>
      <c r="H626" s="10">
        <f t="shared" si="35"/>
        <v>158014.75248</v>
      </c>
      <c r="J626" s="1" t="str">
        <f t="shared" si="34"/>
        <v/>
      </c>
    </row>
    <row r="627" spans="1:10" x14ac:dyDescent="0.25">
      <c r="A627" s="46"/>
      <c r="B627" s="49"/>
      <c r="C627" s="50"/>
      <c r="D627" s="50"/>
      <c r="E627" s="50"/>
      <c r="F627" s="50"/>
      <c r="G627" s="51"/>
      <c r="H627" s="48"/>
      <c r="J627" s="1" t="str">
        <f t="shared" si="34"/>
        <v/>
      </c>
    </row>
    <row r="628" spans="1:10" x14ac:dyDescent="0.25">
      <c r="A628" s="15"/>
      <c r="B628" s="16"/>
      <c r="C628" s="23" t="s">
        <v>163</v>
      </c>
      <c r="D628" s="11"/>
      <c r="E628" s="11"/>
      <c r="F628" s="11"/>
      <c r="G628" s="11"/>
      <c r="H628" s="8"/>
      <c r="J628" s="1" t="str">
        <f t="shared" si="34"/>
        <v/>
      </c>
    </row>
    <row r="629" spans="1:10" x14ac:dyDescent="0.25">
      <c r="A629" s="15"/>
      <c r="B629" s="16"/>
      <c r="C629" s="23" t="s">
        <v>162</v>
      </c>
      <c r="D629" s="11" t="s">
        <v>161</v>
      </c>
      <c r="E629" s="11"/>
      <c r="F629" s="11"/>
      <c r="G629" s="11"/>
      <c r="H629" s="8">
        <f>SUMIF($B$602:$B$626,"000001",$F$602:$F$626)</f>
        <v>22.89507</v>
      </c>
      <c r="J629" s="1" t="str">
        <f t="shared" si="34"/>
        <v/>
      </c>
    </row>
    <row r="630" spans="1:10" x14ac:dyDescent="0.25">
      <c r="A630" s="15"/>
      <c r="B630" s="16"/>
      <c r="C630" s="23" t="s">
        <v>160</v>
      </c>
      <c r="D630" s="11" t="s">
        <v>85</v>
      </c>
      <c r="E630" s="11"/>
      <c r="F630" s="11"/>
      <c r="G630" s="11"/>
      <c r="H630" s="8">
        <f>SUMIF($B$602:$B$626,"000001",$H$602:$H$626)</f>
        <v>0</v>
      </c>
      <c r="J630" s="1" t="str">
        <f t="shared" si="34"/>
        <v/>
      </c>
    </row>
    <row r="631" spans="1:10" x14ac:dyDescent="0.25">
      <c r="A631" s="15"/>
      <c r="B631" s="16"/>
      <c r="C631" s="23" t="s">
        <v>159</v>
      </c>
      <c r="D631" s="11" t="s">
        <v>85</v>
      </c>
      <c r="E631" s="11"/>
      <c r="F631" s="11"/>
      <c r="G631" s="11"/>
      <c r="H631" s="8">
        <f>SUMIF($D$602:$D$626,"МАШ-Ч",$H$602:$H$626)</f>
        <v>201343.52308683997</v>
      </c>
      <c r="J631" s="1" t="str">
        <f t="shared" si="34"/>
        <v/>
      </c>
    </row>
    <row r="632" spans="1:10" x14ac:dyDescent="0.25">
      <c r="A632" s="15"/>
      <c r="B632" s="16"/>
      <c r="C632" s="23" t="s">
        <v>158</v>
      </c>
      <c r="D632" s="11" t="s">
        <v>85</v>
      </c>
      <c r="E632" s="11"/>
      <c r="F632" s="11"/>
      <c r="G632" s="11"/>
      <c r="H632" s="8">
        <f>SUMIFS($H$602:$H$626,$D$602:$D$626,"М3",$F$602:$F$626,"&gt;0")+SUMIFS($H$602:$H$626,$D$602:$D$626,"Т",$F$602:$F$626,"&gt;0")+SUMIFS($H$602:$H$626,$D$602:$D$626,"М2",$F$602:$F$626,"&gt;0")+SUMIF($B$602:$B$626,"МЕТИЗЫ",$H$602:$H$626)+SUMIF($B$602:$B$626,"ЗАКЛ.ДЕТАЛИ",$H$602:$H$626)+SUMIFS($H$602:$H$626,$D$602:$D$626,"ШТ",$F$602:$F$626,"&gt;0")+SUMIF($I$602:$I$626,1,$H$602:$H$626)+SUMIFS($H$602:$H$626,$D$602:$D$626,"10М",$F$602:$F$626,"&gt;0")+SUMIFS($H$602:$H$626,$D$602:$D$626,"КГ",$F$602:$F$626,"&gt;0")+SUMIFS($H$602:$H$626,$D$602:$D$626,"М",$F$602:$F$626,"&gt;0")</f>
        <v>1071023.6524800002</v>
      </c>
      <c r="J632" s="1" t="str">
        <f t="shared" si="34"/>
        <v/>
      </c>
    </row>
    <row r="633" spans="1:10" x14ac:dyDescent="0.25">
      <c r="A633" s="15"/>
      <c r="B633" s="16"/>
      <c r="C633" s="23" t="s">
        <v>155</v>
      </c>
      <c r="D633" s="11" t="s">
        <v>85</v>
      </c>
      <c r="E633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3" s="11"/>
      <c r="G633" s="11"/>
      <c r="H633" s="8">
        <f>H632*E633</f>
        <v>53551.182624000008</v>
      </c>
      <c r="J633" s="1" t="str">
        <f t="shared" si="34"/>
        <v/>
      </c>
    </row>
    <row r="634" spans="1:10" x14ac:dyDescent="0.25">
      <c r="A634" s="15"/>
      <c r="B634" s="16"/>
      <c r="C634" s="23" t="s">
        <v>156</v>
      </c>
      <c r="D634" s="11" t="s">
        <v>85</v>
      </c>
      <c r="E634" s="11"/>
      <c r="F634" s="11"/>
      <c r="G634" s="11"/>
      <c r="H634" s="8">
        <f>SUM(H630:H633)</f>
        <v>1325918.3581908401</v>
      </c>
      <c r="J634" s="1" t="str">
        <f t="shared" si="34"/>
        <v/>
      </c>
    </row>
    <row r="635" spans="1:10" x14ac:dyDescent="0.25">
      <c r="A635" s="46"/>
      <c r="B635" s="49"/>
      <c r="C635" s="50"/>
      <c r="D635" s="50"/>
      <c r="E635" s="50"/>
      <c r="F635" s="50"/>
      <c r="G635" s="51"/>
      <c r="H635" s="48"/>
      <c r="J635" s="1" t="str">
        <f t="shared" si="34"/>
        <v/>
      </c>
    </row>
    <row r="636" spans="1:10" x14ac:dyDescent="0.25">
      <c r="A636" s="46"/>
      <c r="B636" s="49"/>
      <c r="C636" s="50"/>
      <c r="D636" s="50"/>
      <c r="E636" s="50"/>
      <c r="F636" s="50"/>
      <c r="G636" s="51"/>
      <c r="H636" s="48"/>
      <c r="J636" s="1" t="str">
        <f t="shared" si="34"/>
        <v/>
      </c>
    </row>
    <row r="637" spans="1:10" x14ac:dyDescent="0.25">
      <c r="A637" s="46"/>
      <c r="B637" s="49"/>
      <c r="C637" s="50"/>
      <c r="D637" s="50"/>
      <c r="E637" s="50"/>
      <c r="F637" s="50"/>
      <c r="G637" s="51"/>
      <c r="H637" s="48"/>
      <c r="J637" s="1" t="str">
        <f t="shared" si="34"/>
        <v/>
      </c>
    </row>
    <row r="638" spans="1:10" x14ac:dyDescent="0.25">
      <c r="A638" s="15"/>
      <c r="B638" s="16"/>
      <c r="C638" s="23" t="s">
        <v>164</v>
      </c>
      <c r="D638" s="11"/>
      <c r="E638" s="11"/>
      <c r="F638" s="11"/>
      <c r="G638" s="11"/>
      <c r="H638" s="8"/>
      <c r="J638" s="1" t="str">
        <f t="shared" si="34"/>
        <v/>
      </c>
    </row>
    <row r="639" spans="1:10" x14ac:dyDescent="0.25">
      <c r="A639" s="46"/>
      <c r="B639" s="49"/>
      <c r="C639" s="50"/>
      <c r="D639" s="50"/>
      <c r="E639" s="50"/>
      <c r="F639" s="50"/>
      <c r="G639" s="51"/>
      <c r="H639" s="48"/>
      <c r="J639" s="1" t="str">
        <f t="shared" si="34"/>
        <v/>
      </c>
    </row>
    <row r="640" spans="1:10" x14ac:dyDescent="0.25">
      <c r="A640" s="15"/>
      <c r="B640" s="16"/>
      <c r="C640" s="23" t="s">
        <v>163</v>
      </c>
      <c r="D640" s="11"/>
      <c r="E640" s="11"/>
      <c r="F640" s="11"/>
      <c r="G640" s="11"/>
      <c r="H640" s="8"/>
      <c r="J640" s="1" t="str">
        <f t="shared" si="34"/>
        <v/>
      </c>
    </row>
    <row r="641" spans="1:10" x14ac:dyDescent="0.25">
      <c r="A641" s="15"/>
      <c r="B641" s="16"/>
      <c r="C641" s="23" t="s">
        <v>162</v>
      </c>
      <c r="D641" s="11" t="s">
        <v>161</v>
      </c>
      <c r="E641" s="11"/>
      <c r="F641" s="11"/>
      <c r="G641" s="11"/>
      <c r="H641" s="8">
        <f>SUMIFS($H$238:$H$634,$C$238:$C$634,"ЗАТРАТЫ ТРУДА РАБОЧИХ",$D$238:$D$634,"ЧЕЛ-ЧАС")</f>
        <v>212.445413</v>
      </c>
      <c r="I641" s="12">
        <v>2</v>
      </c>
      <c r="J641" s="1" t="str">
        <f t="shared" si="34"/>
        <v/>
      </c>
    </row>
    <row r="642" spans="1:10" x14ac:dyDescent="0.25">
      <c r="A642" s="15"/>
      <c r="B642" s="16"/>
      <c r="C642" s="23" t="s">
        <v>160</v>
      </c>
      <c r="D642" s="11" t="s">
        <v>85</v>
      </c>
      <c r="E642" s="11"/>
      <c r="F642" s="11"/>
      <c r="G642" s="11"/>
      <c r="H642" s="8">
        <f>SUMIFS($H$238:$H$634,$C$238:$C$634,"ЗАРПЛАТА",$D$238:$D$634,"СУМ")</f>
        <v>0</v>
      </c>
      <c r="I642" s="12">
        <v>2</v>
      </c>
      <c r="J642" s="1" t="str">
        <f t="shared" si="34"/>
        <v/>
      </c>
    </row>
    <row r="643" spans="1:10" x14ac:dyDescent="0.25">
      <c r="A643" s="15"/>
      <c r="B643" s="16"/>
      <c r="C643" s="23" t="s">
        <v>159</v>
      </c>
      <c r="D643" s="11" t="s">
        <v>85</v>
      </c>
      <c r="E643" s="11"/>
      <c r="F643" s="11"/>
      <c r="G643" s="11"/>
      <c r="H643" s="8">
        <f>SUMIFS($H$238:$H$634,$C$238:$C$634,"ЭКСПЛУАТАЦИЯ МАШИН",$D$238:$D$634,"СУМ")</f>
        <v>4913554.2320569213</v>
      </c>
      <c r="I643" s="12">
        <v>2</v>
      </c>
      <c r="J643" s="1" t="str">
        <f t="shared" si="34"/>
        <v/>
      </c>
    </row>
    <row r="644" spans="1:10" x14ac:dyDescent="0.25">
      <c r="A644" s="15"/>
      <c r="B644" s="16"/>
      <c r="C644" s="23" t="s">
        <v>158</v>
      </c>
      <c r="D644" s="11" t="s">
        <v>85</v>
      </c>
      <c r="E644" s="11"/>
      <c r="F644" s="11"/>
      <c r="G644" s="11"/>
      <c r="H644" s="8" t="e">
        <f>SUMIFS($H$238:$H$634,$C$238:$C$634,"СТРОИТЕЛЬНЫЕ МАТЕРИАЛЫ",$D$238:$D$634,"СУМ")</f>
        <v>#VALUE!</v>
      </c>
      <c r="I644" s="12">
        <v>2</v>
      </c>
      <c r="J644" s="1" t="str">
        <f t="shared" si="34"/>
        <v/>
      </c>
    </row>
    <row r="645" spans="1:10" x14ac:dyDescent="0.25">
      <c r="A645" s="15"/>
      <c r="B645" s="16"/>
      <c r="C645" s="23" t="s">
        <v>155</v>
      </c>
      <c r="D645" s="11" t="s">
        <v>85</v>
      </c>
      <c r="E645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45" s="11"/>
      <c r="G645" s="11"/>
      <c r="H645" s="8" t="e">
        <f>_xlfn.CEILING.MATH(H644*E645)</f>
        <v>#VALUE!</v>
      </c>
      <c r="J645" s="1" t="str">
        <f t="shared" si="34"/>
        <v/>
      </c>
    </row>
    <row r="646" spans="1:10" x14ac:dyDescent="0.25">
      <c r="A646" s="15"/>
      <c r="B646" s="16"/>
      <c r="C646" s="23" t="s">
        <v>156</v>
      </c>
      <c r="D646" s="11" t="s">
        <v>85</v>
      </c>
      <c r="E646" s="11"/>
      <c r="F646" s="11"/>
      <c r="G646" s="11"/>
      <c r="H646" s="8" t="e">
        <f>SUM(H642:H645)</f>
        <v>#VALUE!</v>
      </c>
      <c r="J646" s="1" t="str">
        <f t="shared" si="34"/>
        <v/>
      </c>
    </row>
    <row r="647" spans="1:10" x14ac:dyDescent="0.25">
      <c r="A647" s="46"/>
      <c r="B647" s="49"/>
      <c r="C647" s="50"/>
      <c r="D647" s="50"/>
      <c r="E647" s="50"/>
      <c r="F647" s="50"/>
      <c r="G647" s="51"/>
      <c r="H647" s="48"/>
      <c r="J647" s="1" t="str">
        <f t="shared" si="34"/>
        <v/>
      </c>
    </row>
    <row r="648" spans="1:10" x14ac:dyDescent="0.25">
      <c r="A648" s="46"/>
      <c r="B648" s="49"/>
      <c r="C648" s="50"/>
      <c r="D648" s="50"/>
      <c r="E648" s="50"/>
      <c r="F648" s="50"/>
      <c r="G648" s="51"/>
      <c r="H648" s="48"/>
      <c r="J648" s="1" t="str">
        <f t="shared" si="34"/>
        <v/>
      </c>
    </row>
    <row r="649" spans="1:10" x14ac:dyDescent="0.25">
      <c r="A649" s="15"/>
      <c r="B649" s="16"/>
      <c r="C649" s="23" t="s">
        <v>881</v>
      </c>
      <c r="D649" s="11" t="s">
        <v>85</v>
      </c>
      <c r="E649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49" s="11"/>
      <c r="G649" s="11"/>
      <c r="H649" s="8" t="e">
        <f>H646*E649</f>
        <v>#VALUE!</v>
      </c>
      <c r="J649" s="1" t="str">
        <f t="shared" si="34"/>
        <v/>
      </c>
    </row>
    <row r="650" spans="1:10" x14ac:dyDescent="0.25">
      <c r="A650" s="15"/>
      <c r="B650" s="16"/>
      <c r="C650" s="23" t="s">
        <v>1204</v>
      </c>
      <c r="D650" s="11" t="s">
        <v>85</v>
      </c>
      <c r="E650" s="11"/>
      <c r="F650" s="11"/>
      <c r="G650" s="11"/>
      <c r="H650" s="8" t="e">
        <f>SUM(H646,H649)</f>
        <v>#VALUE!</v>
      </c>
      <c r="J650" s="1" t="str">
        <f t="shared" si="34"/>
        <v/>
      </c>
    </row>
    <row r="651" spans="1:10" x14ac:dyDescent="0.25">
      <c r="A651" s="46"/>
      <c r="B651" s="49"/>
      <c r="C651" s="50"/>
      <c r="D651" s="50"/>
      <c r="E651" s="50"/>
      <c r="F651" s="50"/>
      <c r="G651" s="51"/>
      <c r="H651" s="48"/>
      <c r="J651" s="1" t="str">
        <f t="shared" si="34"/>
        <v/>
      </c>
    </row>
    <row r="652" spans="1:10" x14ac:dyDescent="0.25">
      <c r="A652" s="15"/>
      <c r="B652" s="16"/>
      <c r="C652" s="23" t="s">
        <v>157</v>
      </c>
      <c r="D652" s="11" t="s">
        <v>85</v>
      </c>
      <c r="E652" s="11"/>
      <c r="F652" s="11"/>
      <c r="G652" s="11"/>
      <c r="H652" s="8" t="e">
        <f>H650</f>
        <v>#VALUE!</v>
      </c>
      <c r="J652" s="1" t="str">
        <f t="shared" si="34"/>
        <v/>
      </c>
    </row>
    <row r="653" spans="1:10" x14ac:dyDescent="0.25">
      <c r="A653" s="46"/>
      <c r="B653" s="49"/>
      <c r="C653" s="50"/>
      <c r="D653" s="50"/>
      <c r="E653" s="50"/>
      <c r="F653" s="50"/>
      <c r="G653" s="51"/>
      <c r="H653" s="48"/>
      <c r="J653" s="1" t="str">
        <f t="shared" si="34"/>
        <v/>
      </c>
    </row>
    <row r="654" spans="1:10" x14ac:dyDescent="0.25">
      <c r="A654" s="46"/>
      <c r="B654" s="49"/>
      <c r="C654" s="50"/>
      <c r="D654" s="50"/>
      <c r="E654" s="50"/>
      <c r="F654" s="50"/>
      <c r="G654" s="51"/>
      <c r="H654" s="48"/>
      <c r="J654" s="1" t="str">
        <f t="shared" si="34"/>
        <v/>
      </c>
    </row>
    <row r="655" spans="1:10" x14ac:dyDescent="0.25">
      <c r="A655" s="15"/>
      <c r="B655" s="16"/>
      <c r="C655" s="23" t="s">
        <v>836</v>
      </c>
      <c r="D655" s="11" t="s">
        <v>85</v>
      </c>
      <c r="E655" s="27">
        <f>'ФОРМА КОММЕРЧЕСКОГО ПРЕДЛОЖЕНИЯ'!D33</f>
        <v>0.12</v>
      </c>
      <c r="F655" s="11"/>
      <c r="G655" s="11"/>
      <c r="H655" s="8" t="e">
        <f>H650*E655</f>
        <v>#VALUE!</v>
      </c>
      <c r="J655" s="1" t="str">
        <f t="shared" si="34"/>
        <v/>
      </c>
    </row>
    <row r="656" spans="1:10" x14ac:dyDescent="0.25">
      <c r="A656" s="15"/>
      <c r="B656" s="16"/>
      <c r="C656" s="23" t="s">
        <v>156</v>
      </c>
      <c r="D656" s="11" t="s">
        <v>85</v>
      </c>
      <c r="E656" s="11"/>
      <c r="F656" s="11"/>
      <c r="G656" s="11"/>
      <c r="H656" s="8" t="e">
        <f>SUM(H655,H650)</f>
        <v>#VALUE!</v>
      </c>
      <c r="J656" s="1" t="str">
        <f t="shared" si="34"/>
        <v/>
      </c>
    </row>
    <row r="657" spans="1:10" x14ac:dyDescent="0.25">
      <c r="A657" s="46"/>
      <c r="B657" s="49"/>
      <c r="C657" s="50"/>
      <c r="D657" s="50"/>
      <c r="E657" s="50"/>
      <c r="F657" s="50"/>
      <c r="G657" s="51"/>
      <c r="H657" s="48"/>
      <c r="J657" s="1" t="str">
        <f t="shared" ref="J657:J677" si="36">IF(OR(B657="000001",B657="021955"),1,"")</f>
        <v/>
      </c>
    </row>
    <row r="658" spans="1:10" x14ac:dyDescent="0.25">
      <c r="A658" s="46"/>
      <c r="B658" s="49"/>
      <c r="C658" s="50"/>
      <c r="D658" s="50"/>
      <c r="E658" s="50"/>
      <c r="F658" s="50"/>
      <c r="G658" s="51"/>
      <c r="H658" s="48"/>
      <c r="J658" s="1" t="str">
        <f t="shared" si="36"/>
        <v/>
      </c>
    </row>
    <row r="659" spans="1:10" x14ac:dyDescent="0.25">
      <c r="A659" s="46"/>
      <c r="B659" s="49"/>
      <c r="C659" s="50"/>
      <c r="D659" s="50"/>
      <c r="E659" s="50"/>
      <c r="F659" s="50"/>
      <c r="G659" s="51"/>
      <c r="H659" s="48"/>
      <c r="J659" s="1" t="str">
        <f t="shared" si="36"/>
        <v/>
      </c>
    </row>
    <row r="660" spans="1:10" x14ac:dyDescent="0.25">
      <c r="A660" s="15"/>
      <c r="B660" s="16"/>
      <c r="C660" s="23" t="s">
        <v>985</v>
      </c>
      <c r="D660" s="11"/>
      <c r="E660" s="11"/>
      <c r="F660" s="11"/>
      <c r="G660" s="11"/>
      <c r="H660" s="8"/>
      <c r="J660" s="1" t="str">
        <f t="shared" si="36"/>
        <v/>
      </c>
    </row>
    <row r="661" spans="1:10" x14ac:dyDescent="0.25">
      <c r="A661" s="46"/>
      <c r="B661" s="49"/>
      <c r="C661" s="50"/>
      <c r="D661" s="50"/>
      <c r="E661" s="50"/>
      <c r="F661" s="50"/>
      <c r="G661" s="51"/>
      <c r="H661" s="48"/>
      <c r="J661" s="1" t="str">
        <f t="shared" si="36"/>
        <v/>
      </c>
    </row>
    <row r="662" spans="1:10" x14ac:dyDescent="0.25">
      <c r="A662" s="15"/>
      <c r="B662" s="16"/>
      <c r="C662" s="23" t="s">
        <v>163</v>
      </c>
      <c r="D662" s="11"/>
      <c r="E662" s="11"/>
      <c r="F662" s="11"/>
      <c r="G662" s="11"/>
      <c r="H662" s="8"/>
      <c r="J662" s="1" t="str">
        <f t="shared" si="36"/>
        <v/>
      </c>
    </row>
    <row r="663" spans="1:10" x14ac:dyDescent="0.25">
      <c r="A663" s="15"/>
      <c r="B663" s="16"/>
      <c r="C663" s="23" t="s">
        <v>162</v>
      </c>
      <c r="D663" s="11" t="s">
        <v>161</v>
      </c>
      <c r="E663" s="11"/>
      <c r="F663" s="11"/>
      <c r="G663" s="11"/>
      <c r="H663" s="8">
        <f>SUMIFS($H$15:$H$656,$C$15:$C$656,C663,$I$15:$I$656,2)</f>
        <v>423.04651799999999</v>
      </c>
      <c r="J663" s="1" t="str">
        <f t="shared" si="36"/>
        <v/>
      </c>
    </row>
    <row r="664" spans="1:10" x14ac:dyDescent="0.25">
      <c r="A664" s="15"/>
      <c r="B664" s="16"/>
      <c r="C664" s="23" t="s">
        <v>160</v>
      </c>
      <c r="D664" s="11" t="s">
        <v>85</v>
      </c>
      <c r="E664" s="11"/>
      <c r="F664" s="11"/>
      <c r="G664" s="11"/>
      <c r="H664" s="8">
        <f>SUMIFS($H$15:$H$656,$C$15:$C$656,C664,$I$15:$I$656,2)</f>
        <v>0</v>
      </c>
      <c r="J664" s="1" t="str">
        <f t="shared" si="36"/>
        <v/>
      </c>
    </row>
    <row r="665" spans="1:10" x14ac:dyDescent="0.25">
      <c r="A665" s="15"/>
      <c r="B665" s="16"/>
      <c r="C665" s="23" t="s">
        <v>159</v>
      </c>
      <c r="D665" s="11" t="s">
        <v>85</v>
      </c>
      <c r="E665" s="11"/>
      <c r="F665" s="11"/>
      <c r="G665" s="11"/>
      <c r="H665" s="8">
        <f>SUMIFS($H$15:$H$656,$C$15:$C$656,C665,$I$15:$I$656,2)</f>
        <v>7127174.9791726712</v>
      </c>
      <c r="J665" s="1" t="str">
        <f t="shared" si="36"/>
        <v/>
      </c>
    </row>
    <row r="666" spans="1:10" x14ac:dyDescent="0.25">
      <c r="A666" s="15"/>
      <c r="B666" s="16"/>
      <c r="C666" s="23" t="s">
        <v>158</v>
      </c>
      <c r="D666" s="11" t="s">
        <v>85</v>
      </c>
      <c r="E666" s="11"/>
      <c r="F666" s="11"/>
      <c r="G666" s="11"/>
      <c r="H666" s="8" t="e">
        <f>SUMIFS($H$15:$H$656,$C$15:$C$656,C666,$I$15:$I$656,2)</f>
        <v>#VALUE!</v>
      </c>
      <c r="J666" s="1" t="str">
        <f t="shared" si="36"/>
        <v/>
      </c>
    </row>
    <row r="667" spans="1:10" x14ac:dyDescent="0.25">
      <c r="A667" s="15"/>
      <c r="B667" s="16"/>
      <c r="C667" s="23" t="s">
        <v>155</v>
      </c>
      <c r="D667" s="11" t="s">
        <v>85</v>
      </c>
      <c r="E667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67" s="11"/>
      <c r="G667" s="11"/>
      <c r="H667" s="8" t="e">
        <f>H666*E667</f>
        <v>#VALUE!</v>
      </c>
      <c r="J667" s="1" t="str">
        <f t="shared" si="36"/>
        <v/>
      </c>
    </row>
    <row r="668" spans="1:10" x14ac:dyDescent="0.25">
      <c r="A668" s="15"/>
      <c r="B668" s="16"/>
      <c r="C668" s="23" t="s">
        <v>156</v>
      </c>
      <c r="D668" s="11" t="s">
        <v>85</v>
      </c>
      <c r="E668" s="11"/>
      <c r="F668" s="11"/>
      <c r="G668" s="11"/>
      <c r="H668" s="8" t="e">
        <f>SUM(H664:H667)</f>
        <v>#VALUE!</v>
      </c>
      <c r="J668" s="1" t="str">
        <f t="shared" si="36"/>
        <v/>
      </c>
    </row>
    <row r="669" spans="1:10" x14ac:dyDescent="0.25">
      <c r="A669" s="46"/>
      <c r="B669" s="49"/>
      <c r="C669" s="50"/>
      <c r="D669" s="50"/>
      <c r="E669" s="50"/>
      <c r="F669" s="50"/>
      <c r="G669" s="51"/>
      <c r="H669" s="48"/>
      <c r="J669" s="1" t="str">
        <f t="shared" si="36"/>
        <v/>
      </c>
    </row>
    <row r="670" spans="1:10" x14ac:dyDescent="0.25">
      <c r="A670" s="46"/>
      <c r="B670" s="49"/>
      <c r="C670" s="50"/>
      <c r="D670" s="50"/>
      <c r="E670" s="50"/>
      <c r="F670" s="50"/>
      <c r="G670" s="51"/>
      <c r="H670" s="48"/>
      <c r="J670" s="1" t="str">
        <f t="shared" si="36"/>
        <v/>
      </c>
    </row>
    <row r="671" spans="1:10" x14ac:dyDescent="0.25">
      <c r="A671" s="15"/>
      <c r="B671" s="16"/>
      <c r="C671" s="23" t="s">
        <v>881</v>
      </c>
      <c r="D671" s="11" t="s">
        <v>85</v>
      </c>
      <c r="E671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71" s="11"/>
      <c r="G671" s="11"/>
      <c r="H671" s="8" t="e">
        <f>H668*E671</f>
        <v>#VALUE!</v>
      </c>
      <c r="J671" s="1" t="str">
        <f t="shared" si="36"/>
        <v/>
      </c>
    </row>
    <row r="672" spans="1:10" x14ac:dyDescent="0.25">
      <c r="A672" s="15"/>
      <c r="B672" s="16"/>
      <c r="C672" s="23" t="s">
        <v>1204</v>
      </c>
      <c r="D672" s="11" t="s">
        <v>85</v>
      </c>
      <c r="E672" s="11"/>
      <c r="F672" s="11"/>
      <c r="G672" s="11"/>
      <c r="H672" s="8" t="e">
        <f>SUM(H668,H671)</f>
        <v>#VALUE!</v>
      </c>
      <c r="J672" s="1" t="str">
        <f t="shared" si="36"/>
        <v/>
      </c>
    </row>
    <row r="673" spans="1:10" x14ac:dyDescent="0.25">
      <c r="A673" s="46"/>
      <c r="B673" s="49"/>
      <c r="C673" s="50"/>
      <c r="D673" s="50"/>
      <c r="E673" s="50"/>
      <c r="F673" s="50"/>
      <c r="G673" s="51"/>
      <c r="H673" s="48"/>
      <c r="J673" s="1" t="str">
        <f t="shared" si="36"/>
        <v/>
      </c>
    </row>
    <row r="674" spans="1:10" x14ac:dyDescent="0.25">
      <c r="A674" s="15"/>
      <c r="B674" s="16"/>
      <c r="C674" s="23" t="s">
        <v>157</v>
      </c>
      <c r="D674" s="11" t="s">
        <v>85</v>
      </c>
      <c r="E674" s="11"/>
      <c r="F674" s="11"/>
      <c r="G674" s="11"/>
      <c r="H674" s="8" t="e">
        <f>H672</f>
        <v>#VALUE!</v>
      </c>
      <c r="J674" s="1" t="str">
        <f t="shared" si="36"/>
        <v/>
      </c>
    </row>
    <row r="675" spans="1:10" x14ac:dyDescent="0.25">
      <c r="A675" s="46"/>
      <c r="B675" s="49"/>
      <c r="C675" s="50"/>
      <c r="D675" s="50"/>
      <c r="E675" s="50"/>
      <c r="F675" s="50"/>
      <c r="G675" s="51"/>
      <c r="H675" s="48"/>
      <c r="J675" s="1" t="str">
        <f t="shared" si="36"/>
        <v/>
      </c>
    </row>
    <row r="676" spans="1:10" x14ac:dyDescent="0.25">
      <c r="A676" s="46"/>
      <c r="B676" s="49"/>
      <c r="C676" s="50"/>
      <c r="D676" s="50"/>
      <c r="E676" s="50"/>
      <c r="F676" s="50"/>
      <c r="G676" s="51"/>
      <c r="H676" s="48"/>
      <c r="J676" s="1" t="str">
        <f t="shared" si="36"/>
        <v/>
      </c>
    </row>
    <row r="677" spans="1:10" x14ac:dyDescent="0.25">
      <c r="A677" s="15"/>
      <c r="B677" s="16"/>
      <c r="C677" s="23" t="s">
        <v>836</v>
      </c>
      <c r="D677" s="11" t="s">
        <v>85</v>
      </c>
      <c r="E677" s="27">
        <f>'ФОРМА КОММЕРЧЕСКОГО ПРЕДЛОЖЕНИЯ'!D33</f>
        <v>0.12</v>
      </c>
      <c r="F677" s="11"/>
      <c r="G677" s="11"/>
      <c r="H677" s="8" t="e">
        <f>H672*E677</f>
        <v>#VALUE!</v>
      </c>
      <c r="J677" s="1" t="str">
        <f t="shared" si="36"/>
        <v/>
      </c>
    </row>
    <row r="678" spans="1:10" x14ac:dyDescent="0.25">
      <c r="A678" s="15"/>
      <c r="B678" s="16"/>
      <c r="C678" s="23" t="s">
        <v>156</v>
      </c>
      <c r="D678" s="11" t="s">
        <v>85</v>
      </c>
      <c r="E678" s="11"/>
      <c r="F678" s="11"/>
      <c r="G678" s="11"/>
      <c r="H678" s="8" t="e">
        <f>SUM(H677,H672)</f>
        <v>#VALUE!</v>
      </c>
      <c r="J678" s="1" t="str">
        <f t="shared" ref="J678" si="37">IF(OR(B678="000001",B678="029155"),1,"")</f>
        <v/>
      </c>
    </row>
  </sheetData>
  <sheetProtection algorithmName="SHA-512" hashValue="TeEhjZAoi8Shp5fmar6odzbLXgLqJiymXNSYKJTyoTPyWcK84TZUFjPk6Foh4omJIB06k7ka63kHo9+BjLKpbQ==" saltValue="DVk6JlUg8WXAUTCcqPEmng==" spinCount="100000" sheet="1" objects="1" scenarios="1"/>
  <autoFilter ref="I15:J678"/>
  <mergeCells count="172">
    <mergeCell ref="B216:G216"/>
    <mergeCell ref="B219:G219"/>
    <mergeCell ref="B221:G221"/>
    <mergeCell ref="B222:G222"/>
    <mergeCell ref="B195:G195"/>
    <mergeCell ref="B203:G203"/>
    <mergeCell ref="B204:G204"/>
    <mergeCell ref="B205:G205"/>
    <mergeCell ref="B207:G207"/>
    <mergeCell ref="B215:G215"/>
    <mergeCell ref="E143:F143"/>
    <mergeCell ref="E144:F144"/>
    <mergeCell ref="E152:F152"/>
    <mergeCell ref="E161:F161"/>
    <mergeCell ref="E170:F170"/>
    <mergeCell ref="B176:G176"/>
    <mergeCell ref="B184:G184"/>
    <mergeCell ref="B185:G185"/>
    <mergeCell ref="E186:F186"/>
    <mergeCell ref="E75:F75"/>
    <mergeCell ref="E84:F84"/>
    <mergeCell ref="B93:G93"/>
    <mergeCell ref="B101:G101"/>
    <mergeCell ref="B102:G102"/>
    <mergeCell ref="E104:F104"/>
    <mergeCell ref="E126:F126"/>
    <mergeCell ref="E137:F137"/>
    <mergeCell ref="E142:F142"/>
    <mergeCell ref="E37:F37"/>
    <mergeCell ref="E40:F40"/>
    <mergeCell ref="E42:F42"/>
    <mergeCell ref="E47:F47"/>
    <mergeCell ref="E49:F49"/>
    <mergeCell ref="B54:G54"/>
    <mergeCell ref="B62:G62"/>
    <mergeCell ref="B63:G63"/>
    <mergeCell ref="E64:F64"/>
    <mergeCell ref="B12:G12"/>
    <mergeCell ref="B13:G13"/>
    <mergeCell ref="B14:G14"/>
    <mergeCell ref="E15:F15"/>
    <mergeCell ref="E17:F17"/>
    <mergeCell ref="E23:F23"/>
    <mergeCell ref="E26:F26"/>
    <mergeCell ref="E30:F30"/>
    <mergeCell ref="E32:F32"/>
    <mergeCell ref="A1:H1"/>
    <mergeCell ref="A3:H3"/>
    <mergeCell ref="A4:H4"/>
    <mergeCell ref="A5:H5"/>
    <mergeCell ref="A6:H6"/>
    <mergeCell ref="A7:H7"/>
    <mergeCell ref="A9:A10"/>
    <mergeCell ref="B9:B10"/>
    <mergeCell ref="C9:C10"/>
    <mergeCell ref="D9:D10"/>
    <mergeCell ref="E9:F9"/>
    <mergeCell ref="G9:G10"/>
    <mergeCell ref="H9:H10"/>
    <mergeCell ref="A227:H227"/>
    <mergeCell ref="A228:H228"/>
    <mergeCell ref="A229:H229"/>
    <mergeCell ref="A230:H230"/>
    <mergeCell ref="A232:A233"/>
    <mergeCell ref="B232:B233"/>
    <mergeCell ref="C232:C233"/>
    <mergeCell ref="D232:D233"/>
    <mergeCell ref="E232:F232"/>
    <mergeCell ref="G232:G233"/>
    <mergeCell ref="H232:H233"/>
    <mergeCell ref="E248:F248"/>
    <mergeCell ref="E249:F249"/>
    <mergeCell ref="E251:F251"/>
    <mergeCell ref="E252:F252"/>
    <mergeCell ref="E253:F253"/>
    <mergeCell ref="B235:G235"/>
    <mergeCell ref="B236:G236"/>
    <mergeCell ref="B237:G237"/>
    <mergeCell ref="E238:F238"/>
    <mergeCell ref="E247:F247"/>
    <mergeCell ref="E291:F291"/>
    <mergeCell ref="E292:F292"/>
    <mergeCell ref="E301:F301"/>
    <mergeCell ref="E306:F306"/>
    <mergeCell ref="E307:F307"/>
    <mergeCell ref="E278:F278"/>
    <mergeCell ref="E279:F279"/>
    <mergeCell ref="E280:F280"/>
    <mergeCell ref="E281:F281"/>
    <mergeCell ref="E282:F282"/>
    <mergeCell ref="E330:F330"/>
    <mergeCell ref="E340:F340"/>
    <mergeCell ref="E349:F349"/>
    <mergeCell ref="E355:F355"/>
    <mergeCell ref="E356:F356"/>
    <mergeCell ref="B316:G316"/>
    <mergeCell ref="B324:G324"/>
    <mergeCell ref="B325:G325"/>
    <mergeCell ref="E326:F326"/>
    <mergeCell ref="E328:F328"/>
    <mergeCell ref="E374:F374"/>
    <mergeCell ref="E379:F379"/>
    <mergeCell ref="E388:F388"/>
    <mergeCell ref="E394:F394"/>
    <mergeCell ref="E395:F395"/>
    <mergeCell ref="B357:G357"/>
    <mergeCell ref="B365:G365"/>
    <mergeCell ref="B366:G366"/>
    <mergeCell ref="E367:F367"/>
    <mergeCell ref="E369:F369"/>
    <mergeCell ref="E431:F431"/>
    <mergeCell ref="E447:F447"/>
    <mergeCell ref="E448:F448"/>
    <mergeCell ref="E458:F458"/>
    <mergeCell ref="E459:F459"/>
    <mergeCell ref="E407:F407"/>
    <mergeCell ref="E416:F416"/>
    <mergeCell ref="E422:F422"/>
    <mergeCell ref="E427:F427"/>
    <mergeCell ref="E429:F429"/>
    <mergeCell ref="E476:F476"/>
    <mergeCell ref="E478:F478"/>
    <mergeCell ref="E480:F480"/>
    <mergeCell ref="E486:F486"/>
    <mergeCell ref="E487:F487"/>
    <mergeCell ref="E460:F460"/>
    <mergeCell ref="E465:F465"/>
    <mergeCell ref="B466:G466"/>
    <mergeCell ref="B474:G474"/>
    <mergeCell ref="B475:G475"/>
    <mergeCell ref="E515:F515"/>
    <mergeCell ref="E526:F526"/>
    <mergeCell ref="E536:F536"/>
    <mergeCell ref="E537:F537"/>
    <mergeCell ref="E538:F538"/>
    <mergeCell ref="E496:F496"/>
    <mergeCell ref="E503:F503"/>
    <mergeCell ref="B505:G505"/>
    <mergeCell ref="B513:G513"/>
    <mergeCell ref="B514:G514"/>
    <mergeCell ref="E585:F585"/>
    <mergeCell ref="B592:G592"/>
    <mergeCell ref="B600:G600"/>
    <mergeCell ref="B601:G601"/>
    <mergeCell ref="E602:F602"/>
    <mergeCell ref="E547:F547"/>
    <mergeCell ref="E555:F555"/>
    <mergeCell ref="E562:F562"/>
    <mergeCell ref="E570:F570"/>
    <mergeCell ref="E577:F577"/>
    <mergeCell ref="B636:G636"/>
    <mergeCell ref="B637:G637"/>
    <mergeCell ref="B639:G639"/>
    <mergeCell ref="B647:G647"/>
    <mergeCell ref="B648:G648"/>
    <mergeCell ref="E604:F604"/>
    <mergeCell ref="E614:F614"/>
    <mergeCell ref="E618:F618"/>
    <mergeCell ref="B627:G627"/>
    <mergeCell ref="B635:G635"/>
    <mergeCell ref="B675:G675"/>
    <mergeCell ref="B676:G676"/>
    <mergeCell ref="B659:G659"/>
    <mergeCell ref="B661:G661"/>
    <mergeCell ref="B669:G669"/>
    <mergeCell ref="B670:G670"/>
    <mergeCell ref="B673:G673"/>
    <mergeCell ref="B651:G651"/>
    <mergeCell ref="B653:G653"/>
    <mergeCell ref="B654:G654"/>
    <mergeCell ref="B657:G657"/>
    <mergeCell ref="B658:G658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5"/>
  <sheetViews>
    <sheetView showGridLines="0" zoomScaleNormal="100" workbookViewId="0">
      <selection activeCell="H661" sqref="A1:XFD1048576"/>
    </sheetView>
  </sheetViews>
  <sheetFormatPr defaultColWidth="9.33203125" defaultRowHeight="13.2" outlineLevelCol="1" x14ac:dyDescent="0.25"/>
  <cols>
    <col min="1" max="1" width="7.44140625" style="12" customWidth="1"/>
    <col min="2" max="2" width="13.109375" style="12" customWidth="1"/>
    <col min="3" max="3" width="41.33203125" style="12" customWidth="1"/>
    <col min="4" max="5" width="10.44140625" style="12" customWidth="1"/>
    <col min="6" max="6" width="11" style="12" customWidth="1"/>
    <col min="7" max="7" width="16" style="12" customWidth="1"/>
    <col min="8" max="8" width="13.77734375" style="12" customWidth="1"/>
    <col min="9" max="9" width="6.44140625" style="12" hidden="1" customWidth="1" outlineLevel="1"/>
    <col min="10" max="10" width="13.6640625" style="12" hidden="1" customWidth="1" outlineLevel="1"/>
    <col min="11" max="11" width="10.109375" style="12" bestFit="1" customWidth="1" collapsed="1"/>
    <col min="12" max="16384" width="9.33203125" style="12"/>
  </cols>
  <sheetData>
    <row r="1" spans="1:11" x14ac:dyDescent="0.25">
      <c r="A1" s="54"/>
      <c r="B1" s="54"/>
      <c r="C1" s="54"/>
      <c r="D1" s="54"/>
      <c r="E1" s="54"/>
      <c r="F1" s="54"/>
      <c r="G1" s="54"/>
      <c r="H1" s="54"/>
    </row>
    <row r="2" spans="1:11" x14ac:dyDescent="0.25">
      <c r="A2" s="6"/>
      <c r="B2" s="6"/>
      <c r="C2" s="6"/>
      <c r="D2" s="6"/>
      <c r="E2" s="6"/>
      <c r="F2" s="6"/>
      <c r="G2" s="6"/>
      <c r="H2" s="6"/>
    </row>
    <row r="3" spans="1:11" ht="15.75" customHeight="1" x14ac:dyDescent="0.25">
      <c r="A3" s="54" t="s">
        <v>311</v>
      </c>
      <c r="B3" s="54"/>
      <c r="C3" s="54"/>
      <c r="D3" s="54"/>
      <c r="E3" s="54"/>
      <c r="F3" s="54"/>
      <c r="G3" s="54"/>
      <c r="H3" s="54"/>
    </row>
    <row r="4" spans="1:11" ht="28.5" customHeight="1" x14ac:dyDescent="0.25">
      <c r="A4" s="54" t="s">
        <v>310</v>
      </c>
      <c r="B4" s="54"/>
      <c r="C4" s="54"/>
      <c r="D4" s="54"/>
      <c r="E4" s="54"/>
      <c r="F4" s="54"/>
      <c r="G4" s="54"/>
      <c r="H4" s="54"/>
    </row>
    <row r="5" spans="1:11" x14ac:dyDescent="0.25">
      <c r="A5" s="55"/>
      <c r="B5" s="55"/>
      <c r="C5" s="55"/>
      <c r="D5" s="55"/>
      <c r="E5" s="55"/>
      <c r="F5" s="55"/>
      <c r="G5" s="55"/>
      <c r="H5" s="55"/>
    </row>
    <row r="6" spans="1:11" x14ac:dyDescent="0.25">
      <c r="A6" s="54"/>
      <c r="B6" s="54"/>
      <c r="C6" s="54"/>
      <c r="D6" s="54"/>
      <c r="E6" s="54"/>
      <c r="F6" s="54"/>
      <c r="G6" s="54"/>
      <c r="H6" s="54"/>
      <c r="K6" s="14"/>
    </row>
    <row r="7" spans="1:11" ht="15.75" customHeight="1" x14ac:dyDescent="0.25">
      <c r="A7" s="56" t="s">
        <v>880</v>
      </c>
      <c r="B7" s="56"/>
      <c r="C7" s="56"/>
      <c r="D7" s="56"/>
      <c r="E7" s="56"/>
      <c r="F7" s="56"/>
      <c r="G7" s="56"/>
      <c r="H7" s="56"/>
    </row>
    <row r="9" spans="1:11" ht="12.75" customHeight="1" x14ac:dyDescent="0.25">
      <c r="A9" s="57" t="s">
        <v>0</v>
      </c>
      <c r="B9" s="57" t="s">
        <v>1</v>
      </c>
      <c r="C9" s="57" t="s">
        <v>309</v>
      </c>
      <c r="D9" s="57" t="s">
        <v>2</v>
      </c>
      <c r="E9" s="49" t="s">
        <v>3</v>
      </c>
      <c r="F9" s="51"/>
      <c r="G9" s="57" t="s">
        <v>4</v>
      </c>
      <c r="H9" s="57" t="s">
        <v>5</v>
      </c>
    </row>
    <row r="10" spans="1:11" ht="25.5" customHeight="1" x14ac:dyDescent="0.25">
      <c r="A10" s="58"/>
      <c r="B10" s="58"/>
      <c r="C10" s="58"/>
      <c r="D10" s="58"/>
      <c r="E10" s="2" t="s">
        <v>308</v>
      </c>
      <c r="F10" s="2" t="s">
        <v>307</v>
      </c>
      <c r="G10" s="58"/>
      <c r="H10" s="58"/>
    </row>
    <row r="11" spans="1:11" x14ac:dyDescent="0.25">
      <c r="A11" s="4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11" x14ac:dyDescent="0.25">
      <c r="A12" s="4"/>
      <c r="B12" s="49"/>
      <c r="C12" s="50"/>
      <c r="D12" s="50"/>
      <c r="E12" s="50"/>
      <c r="F12" s="50"/>
      <c r="G12" s="51"/>
      <c r="H12" s="3"/>
    </row>
    <row r="13" spans="1:11" x14ac:dyDescent="0.25">
      <c r="A13" s="4"/>
      <c r="B13" s="49"/>
      <c r="C13" s="50"/>
      <c r="D13" s="50"/>
      <c r="E13" s="50"/>
      <c r="F13" s="50"/>
      <c r="G13" s="51"/>
      <c r="H13" s="2"/>
    </row>
    <row r="14" spans="1:11" ht="12.75" customHeight="1" x14ac:dyDescent="0.25">
      <c r="A14" s="4"/>
      <c r="B14" s="49" t="s">
        <v>306</v>
      </c>
      <c r="C14" s="50"/>
      <c r="D14" s="50"/>
      <c r="E14" s="50"/>
      <c r="F14" s="50"/>
      <c r="G14" s="51"/>
      <c r="H14" s="2"/>
    </row>
    <row r="15" spans="1:11" ht="20.399999999999999" x14ac:dyDescent="0.25">
      <c r="A15" s="15" t="s">
        <v>6</v>
      </c>
      <c r="B15" s="16" t="s">
        <v>632</v>
      </c>
      <c r="C15" s="17" t="s">
        <v>633</v>
      </c>
      <c r="D15" s="11" t="s">
        <v>305</v>
      </c>
      <c r="E15" s="52">
        <v>8.0100000000000005E-2</v>
      </c>
      <c r="F15" s="53"/>
      <c r="G15" s="7">
        <f>H15/E15</f>
        <v>0</v>
      </c>
      <c r="H15" s="8">
        <f>SUM(H16)</f>
        <v>0</v>
      </c>
      <c r="J15" s="12" t="str">
        <f>IF(OR(B15="000001",B15="021955"),1,"")</f>
        <v/>
      </c>
    </row>
    <row r="16" spans="1:11" x14ac:dyDescent="0.25">
      <c r="A16" s="18" t="s">
        <v>304</v>
      </c>
      <c r="B16" s="19" t="s">
        <v>7</v>
      </c>
      <c r="C16" s="20" t="s">
        <v>8</v>
      </c>
      <c r="D16" s="21" t="s">
        <v>9</v>
      </c>
      <c r="E16" s="22">
        <v>100</v>
      </c>
      <c r="F16" s="22">
        <v>8.01</v>
      </c>
      <c r="G1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" s="10">
        <f>G16*F16</f>
        <v>0</v>
      </c>
      <c r="J16" s="12">
        <f t="shared" ref="J16:J79" si="0">IF(OR(B16="000001",B16="021955"),1,"")</f>
        <v>1</v>
      </c>
    </row>
    <row r="17" spans="1:10" x14ac:dyDescent="0.25">
      <c r="A17" s="15" t="s">
        <v>13</v>
      </c>
      <c r="B17" s="16" t="s">
        <v>987</v>
      </c>
      <c r="C17" s="17" t="s">
        <v>988</v>
      </c>
      <c r="D17" s="11" t="s">
        <v>171</v>
      </c>
      <c r="E17" s="52">
        <v>1.25E-3</v>
      </c>
      <c r="F17" s="53"/>
      <c r="G17" s="7">
        <f>H17/E17</f>
        <v>5537012.1999999993</v>
      </c>
      <c r="H17" s="8">
        <f>SUM(H18:H19)</f>
        <v>6921.2652499999995</v>
      </c>
      <c r="J17" s="12" t="str">
        <f t="shared" si="0"/>
        <v/>
      </c>
    </row>
    <row r="18" spans="1:10" x14ac:dyDescent="0.25">
      <c r="A18" s="18" t="s">
        <v>303</v>
      </c>
      <c r="B18" s="19" t="s">
        <v>168</v>
      </c>
      <c r="C18" s="20" t="s">
        <v>167</v>
      </c>
      <c r="D18" s="21" t="s">
        <v>9</v>
      </c>
      <c r="E18" s="22">
        <v>105.06</v>
      </c>
      <c r="F18" s="22">
        <v>0.131325</v>
      </c>
      <c r="G18" s="9">
        <v>0</v>
      </c>
      <c r="H18" s="10">
        <f t="shared" ref="H18:H37" si="1">G18*F18</f>
        <v>0</v>
      </c>
      <c r="J18" s="12" t="str">
        <f t="shared" si="0"/>
        <v/>
      </c>
    </row>
    <row r="19" spans="1:10" ht="20.399999999999999" x14ac:dyDescent="0.25">
      <c r="A19" s="18" t="s">
        <v>302</v>
      </c>
      <c r="B19" s="19" t="s">
        <v>989</v>
      </c>
      <c r="C19" s="20" t="s">
        <v>990</v>
      </c>
      <c r="D19" s="21" t="s">
        <v>12</v>
      </c>
      <c r="E19" s="22">
        <v>350.2</v>
      </c>
      <c r="F19" s="22">
        <v>0.43774999999999997</v>
      </c>
      <c r="G19" s="9">
        <v>15811</v>
      </c>
      <c r="H19" s="10">
        <f t="shared" si="1"/>
        <v>6921.2652499999995</v>
      </c>
      <c r="J19" s="12" t="str">
        <f t="shared" si="0"/>
        <v/>
      </c>
    </row>
    <row r="20" spans="1:10" ht="30.6" x14ac:dyDescent="0.25">
      <c r="A20" s="15" t="s">
        <v>16</v>
      </c>
      <c r="B20" s="16" t="s">
        <v>837</v>
      </c>
      <c r="C20" s="17" t="s">
        <v>838</v>
      </c>
      <c r="D20" s="11" t="s">
        <v>286</v>
      </c>
      <c r="E20" s="52">
        <v>0.1358</v>
      </c>
      <c r="F20" s="53"/>
      <c r="G20" s="7">
        <f>H20/E20</f>
        <v>9409838.2599999998</v>
      </c>
      <c r="H20" s="8">
        <f>SUM(H21:H25)</f>
        <v>1277856.035708</v>
      </c>
      <c r="J20" s="12" t="str">
        <f t="shared" si="0"/>
        <v/>
      </c>
    </row>
    <row r="21" spans="1:10" x14ac:dyDescent="0.25">
      <c r="A21" s="18" t="s">
        <v>296</v>
      </c>
      <c r="B21" s="19" t="s">
        <v>7</v>
      </c>
      <c r="C21" s="20" t="s">
        <v>8</v>
      </c>
      <c r="D21" s="21" t="s">
        <v>9</v>
      </c>
      <c r="E21" s="22">
        <v>16.47</v>
      </c>
      <c r="F21" s="22">
        <v>2.2366259999999998</v>
      </c>
      <c r="G2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10">
        <f t="shared" si="1"/>
        <v>0</v>
      </c>
      <c r="J21" s="12">
        <f t="shared" si="0"/>
        <v>1</v>
      </c>
    </row>
    <row r="22" spans="1:10" x14ac:dyDescent="0.25">
      <c r="A22" s="18" t="s">
        <v>295</v>
      </c>
      <c r="B22" s="19" t="s">
        <v>168</v>
      </c>
      <c r="C22" s="20" t="s">
        <v>167</v>
      </c>
      <c r="D22" s="21" t="s">
        <v>9</v>
      </c>
      <c r="E22" s="22">
        <v>47.67</v>
      </c>
      <c r="F22" s="22">
        <v>6.4735860000000001</v>
      </c>
      <c r="G22" s="9">
        <v>0</v>
      </c>
      <c r="H22" s="10">
        <f t="shared" si="1"/>
        <v>0</v>
      </c>
      <c r="J22" s="12" t="str">
        <f t="shared" si="0"/>
        <v/>
      </c>
    </row>
    <row r="23" spans="1:10" ht="30.6" x14ac:dyDescent="0.25">
      <c r="A23" s="18" t="s">
        <v>716</v>
      </c>
      <c r="B23" s="19" t="s">
        <v>17</v>
      </c>
      <c r="C23" s="20" t="s">
        <v>18</v>
      </c>
      <c r="D23" s="21" t="s">
        <v>12</v>
      </c>
      <c r="E23" s="22">
        <v>11.33</v>
      </c>
      <c r="F23" s="22">
        <v>1.5386139999999999</v>
      </c>
      <c r="G23" s="9">
        <v>184888</v>
      </c>
      <c r="H23" s="10">
        <f t="shared" si="1"/>
        <v>284471.26523199998</v>
      </c>
      <c r="J23" s="12" t="str">
        <f t="shared" si="0"/>
        <v/>
      </c>
    </row>
    <row r="24" spans="1:10" ht="40.799999999999997" x14ac:dyDescent="0.25">
      <c r="A24" s="18" t="s">
        <v>717</v>
      </c>
      <c r="B24" s="19" t="s">
        <v>65</v>
      </c>
      <c r="C24" s="20" t="s">
        <v>66</v>
      </c>
      <c r="D24" s="21" t="s">
        <v>12</v>
      </c>
      <c r="E24" s="22">
        <v>36.340000000000003</v>
      </c>
      <c r="F24" s="22">
        <v>4.9349720000000001</v>
      </c>
      <c r="G24" s="9">
        <v>201233</v>
      </c>
      <c r="H24" s="10">
        <f t="shared" si="1"/>
        <v>993079.22047599999</v>
      </c>
      <c r="J24" s="12" t="str">
        <f t="shared" si="0"/>
        <v/>
      </c>
    </row>
    <row r="25" spans="1:10" x14ac:dyDescent="0.25">
      <c r="A25" s="18" t="s">
        <v>991</v>
      </c>
      <c r="B25" s="19" t="s">
        <v>120</v>
      </c>
      <c r="C25" s="20" t="s">
        <v>121</v>
      </c>
      <c r="D25" s="21" t="s">
        <v>87</v>
      </c>
      <c r="E25" s="22">
        <v>0.03</v>
      </c>
      <c r="F25" s="22">
        <v>4.0740000000000004E-3</v>
      </c>
      <c r="G25" s="9">
        <v>75000</v>
      </c>
      <c r="H25" s="10">
        <f t="shared" si="1"/>
        <v>305.55</v>
      </c>
      <c r="J25" s="12" t="str">
        <f t="shared" si="0"/>
        <v/>
      </c>
    </row>
    <row r="26" spans="1:10" ht="20.399999999999999" x14ac:dyDescent="0.25">
      <c r="A26" s="15" t="s">
        <v>19</v>
      </c>
      <c r="B26" s="16" t="s">
        <v>298</v>
      </c>
      <c r="C26" s="17" t="s">
        <v>297</v>
      </c>
      <c r="D26" s="11" t="s">
        <v>90</v>
      </c>
      <c r="E26" s="52">
        <v>225.3</v>
      </c>
      <c r="F26" s="53"/>
      <c r="G26" s="7">
        <f>H26/E26</f>
        <v>19208.881600000001</v>
      </c>
      <c r="H26" s="8">
        <f>SUM(H27:H28)</f>
        <v>4327761.0244800001</v>
      </c>
      <c r="J26" s="12" t="str">
        <f t="shared" si="0"/>
        <v/>
      </c>
    </row>
    <row r="27" spans="1:10" x14ac:dyDescent="0.25">
      <c r="A27" s="18" t="s">
        <v>294</v>
      </c>
      <c r="B27" s="19" t="s">
        <v>168</v>
      </c>
      <c r="C27" s="20" t="s">
        <v>167</v>
      </c>
      <c r="D27" s="21" t="s">
        <v>9</v>
      </c>
      <c r="E27" s="22">
        <v>0.12640000000000001</v>
      </c>
      <c r="F27" s="22">
        <v>28.477920000000001</v>
      </c>
      <c r="G27" s="9">
        <v>0</v>
      </c>
      <c r="H27" s="10">
        <f t="shared" si="1"/>
        <v>0</v>
      </c>
      <c r="J27" s="12" t="str">
        <f t="shared" si="0"/>
        <v/>
      </c>
    </row>
    <row r="28" spans="1:10" ht="20.399999999999999" x14ac:dyDescent="0.25">
      <c r="A28" s="18" t="s">
        <v>293</v>
      </c>
      <c r="B28" s="19" t="s">
        <v>14</v>
      </c>
      <c r="C28" s="20" t="s">
        <v>15</v>
      </c>
      <c r="D28" s="21" t="s">
        <v>12</v>
      </c>
      <c r="E28" s="22">
        <v>0.12640000000000001</v>
      </c>
      <c r="F28" s="22">
        <v>28.477920000000001</v>
      </c>
      <c r="G28" s="9">
        <v>151969</v>
      </c>
      <c r="H28" s="10">
        <f t="shared" si="1"/>
        <v>4327761.0244800001</v>
      </c>
      <c r="J28" s="12" t="str">
        <f t="shared" si="0"/>
        <v/>
      </c>
    </row>
    <row r="29" spans="1:10" ht="30.6" x14ac:dyDescent="0.25">
      <c r="A29" s="15" t="s">
        <v>22</v>
      </c>
      <c r="B29" s="16" t="s">
        <v>471</v>
      </c>
      <c r="C29" s="17" t="s">
        <v>472</v>
      </c>
      <c r="D29" s="11" t="s">
        <v>171</v>
      </c>
      <c r="E29" s="52">
        <v>0.05</v>
      </c>
      <c r="F29" s="53"/>
      <c r="G29" s="7">
        <f>H29/E29</f>
        <v>0</v>
      </c>
      <c r="H29" s="8">
        <f>SUM(H30)</f>
        <v>0</v>
      </c>
      <c r="J29" s="12" t="str">
        <f t="shared" si="0"/>
        <v/>
      </c>
    </row>
    <row r="30" spans="1:10" x14ac:dyDescent="0.25">
      <c r="A30" s="18" t="s">
        <v>291</v>
      </c>
      <c r="B30" s="19" t="s">
        <v>7</v>
      </c>
      <c r="C30" s="20" t="s">
        <v>8</v>
      </c>
      <c r="D30" s="21" t="s">
        <v>9</v>
      </c>
      <c r="E30" s="22">
        <v>118</v>
      </c>
      <c r="F30" s="22">
        <v>5.9</v>
      </c>
      <c r="G3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" s="10">
        <f t="shared" si="1"/>
        <v>0</v>
      </c>
      <c r="J30" s="12">
        <f t="shared" si="0"/>
        <v>1</v>
      </c>
    </row>
    <row r="31" spans="1:10" ht="30.6" x14ac:dyDescent="0.25">
      <c r="A31" s="15" t="s">
        <v>23</v>
      </c>
      <c r="B31" s="16" t="s">
        <v>992</v>
      </c>
      <c r="C31" s="17" t="s">
        <v>993</v>
      </c>
      <c r="D31" s="11" t="s">
        <v>171</v>
      </c>
      <c r="E31" s="52">
        <v>0.05</v>
      </c>
      <c r="F31" s="53"/>
      <c r="G31" s="7">
        <f>H31/E31</f>
        <v>0</v>
      </c>
      <c r="H31" s="8">
        <f>SUM(H32)</f>
        <v>0</v>
      </c>
      <c r="J31" s="12" t="str">
        <f t="shared" si="0"/>
        <v/>
      </c>
    </row>
    <row r="32" spans="1:10" x14ac:dyDescent="0.25">
      <c r="A32" s="18" t="s">
        <v>290</v>
      </c>
      <c r="B32" s="19" t="s">
        <v>7</v>
      </c>
      <c r="C32" s="20" t="s">
        <v>8</v>
      </c>
      <c r="D32" s="21" t="s">
        <v>9</v>
      </c>
      <c r="E32" s="22">
        <v>53.56</v>
      </c>
      <c r="F32" s="22">
        <v>2.6779999999999999</v>
      </c>
      <c r="G3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" s="10">
        <f t="shared" si="1"/>
        <v>0</v>
      </c>
      <c r="J32" s="12">
        <f t="shared" si="0"/>
        <v>1</v>
      </c>
    </row>
    <row r="33" spans="1:10" ht="30.6" x14ac:dyDescent="0.25">
      <c r="A33" s="15" t="s">
        <v>24</v>
      </c>
      <c r="B33" s="16" t="s">
        <v>288</v>
      </c>
      <c r="C33" s="17" t="s">
        <v>287</v>
      </c>
      <c r="D33" s="11" t="s">
        <v>286</v>
      </c>
      <c r="E33" s="52">
        <v>8.2739999999999994E-2</v>
      </c>
      <c r="F33" s="53"/>
      <c r="G33" s="7">
        <f>H33/E33</f>
        <v>1405148.8000000003</v>
      </c>
      <c r="H33" s="8">
        <f>SUM(H34:H35)</f>
        <v>116262.01171200001</v>
      </c>
      <c r="J33" s="12" t="str">
        <f t="shared" si="0"/>
        <v/>
      </c>
    </row>
    <row r="34" spans="1:10" x14ac:dyDescent="0.25">
      <c r="A34" s="18" t="s">
        <v>363</v>
      </c>
      <c r="B34" s="19" t="s">
        <v>168</v>
      </c>
      <c r="C34" s="20" t="s">
        <v>167</v>
      </c>
      <c r="D34" s="21" t="s">
        <v>9</v>
      </c>
      <c r="E34" s="22">
        <v>7.6</v>
      </c>
      <c r="F34" s="22">
        <v>0.62882400000000005</v>
      </c>
      <c r="G34" s="9">
        <v>0</v>
      </c>
      <c r="H34" s="10">
        <f t="shared" si="1"/>
        <v>0</v>
      </c>
      <c r="J34" s="12" t="str">
        <f t="shared" si="0"/>
        <v/>
      </c>
    </row>
    <row r="35" spans="1:10" ht="30.6" x14ac:dyDescent="0.25">
      <c r="A35" s="18" t="s">
        <v>364</v>
      </c>
      <c r="B35" s="19" t="s">
        <v>17</v>
      </c>
      <c r="C35" s="20" t="s">
        <v>18</v>
      </c>
      <c r="D35" s="21" t="s">
        <v>12</v>
      </c>
      <c r="E35" s="22">
        <v>7.6</v>
      </c>
      <c r="F35" s="22">
        <v>0.62882400000000005</v>
      </c>
      <c r="G35" s="9">
        <v>184888</v>
      </c>
      <c r="H35" s="10">
        <f t="shared" si="1"/>
        <v>116262.01171200001</v>
      </c>
      <c r="J35" s="12" t="str">
        <f t="shared" si="0"/>
        <v/>
      </c>
    </row>
    <row r="36" spans="1:10" ht="20.399999999999999" x14ac:dyDescent="0.25">
      <c r="A36" s="15" t="s">
        <v>27</v>
      </c>
      <c r="B36" s="16" t="s">
        <v>284</v>
      </c>
      <c r="C36" s="17" t="s">
        <v>283</v>
      </c>
      <c r="D36" s="11" t="s">
        <v>171</v>
      </c>
      <c r="E36" s="52">
        <v>9.1929999999999998E-2</v>
      </c>
      <c r="F36" s="53"/>
      <c r="G36" s="7">
        <f>H36/E36</f>
        <v>0</v>
      </c>
      <c r="H36" s="8">
        <f>SUM(H37)</f>
        <v>0</v>
      </c>
      <c r="J36" s="12" t="str">
        <f t="shared" si="0"/>
        <v/>
      </c>
    </row>
    <row r="37" spans="1:10" x14ac:dyDescent="0.25">
      <c r="A37" s="18" t="s">
        <v>285</v>
      </c>
      <c r="B37" s="19" t="s">
        <v>7</v>
      </c>
      <c r="C37" s="20" t="s">
        <v>8</v>
      </c>
      <c r="D37" s="21" t="s">
        <v>9</v>
      </c>
      <c r="E37" s="22">
        <v>88.5</v>
      </c>
      <c r="F37" s="22">
        <v>8.1358049999999995</v>
      </c>
      <c r="G3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" s="10">
        <f t="shared" si="1"/>
        <v>0</v>
      </c>
      <c r="J37" s="12">
        <f t="shared" si="0"/>
        <v>1</v>
      </c>
    </row>
    <row r="38" spans="1:10" x14ac:dyDescent="0.25">
      <c r="A38" s="15" t="s">
        <v>30</v>
      </c>
      <c r="B38" s="16" t="s">
        <v>86</v>
      </c>
      <c r="C38" s="17" t="s">
        <v>994</v>
      </c>
      <c r="D38" s="11" t="s">
        <v>87</v>
      </c>
      <c r="E38" s="52">
        <v>91.926000000000002</v>
      </c>
      <c r="F38" s="53"/>
      <c r="G38" s="7">
        <v>25000</v>
      </c>
      <c r="H38" s="8">
        <f>E38*G38</f>
        <v>2298150</v>
      </c>
      <c r="I38" s="12">
        <v>1</v>
      </c>
      <c r="J38" s="12" t="str">
        <f t="shared" si="0"/>
        <v/>
      </c>
    </row>
    <row r="39" spans="1:10" ht="30.6" x14ac:dyDescent="0.25">
      <c r="A39" s="15" t="s">
        <v>33</v>
      </c>
      <c r="B39" s="16" t="s">
        <v>281</v>
      </c>
      <c r="C39" s="17" t="s">
        <v>280</v>
      </c>
      <c r="D39" s="11" t="s">
        <v>171</v>
      </c>
      <c r="E39" s="52">
        <v>0.91930000000000001</v>
      </c>
      <c r="F39" s="53"/>
      <c r="G39" s="7">
        <f>H39/E39</f>
        <v>475410.74</v>
      </c>
      <c r="H39" s="8">
        <f>SUM(H40:H43)</f>
        <v>437045.09328199999</v>
      </c>
      <c r="J39" s="12" t="str">
        <f t="shared" si="0"/>
        <v/>
      </c>
    </row>
    <row r="40" spans="1:10" x14ac:dyDescent="0.25">
      <c r="A40" s="18" t="s">
        <v>279</v>
      </c>
      <c r="B40" s="19" t="s">
        <v>7</v>
      </c>
      <c r="C40" s="20" t="s">
        <v>8</v>
      </c>
      <c r="D40" s="21" t="s">
        <v>9</v>
      </c>
      <c r="E40" s="22">
        <v>12.53</v>
      </c>
      <c r="F40" s="22">
        <v>11.518829</v>
      </c>
      <c r="G4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" s="10">
        <f t="shared" ref="H40:H43" si="2">G40*F40</f>
        <v>0</v>
      </c>
      <c r="J40" s="12">
        <f t="shared" si="0"/>
        <v>1</v>
      </c>
    </row>
    <row r="41" spans="1:10" x14ac:dyDescent="0.25">
      <c r="A41" s="18" t="s">
        <v>278</v>
      </c>
      <c r="B41" s="19" t="s">
        <v>168</v>
      </c>
      <c r="C41" s="20" t="s">
        <v>167</v>
      </c>
      <c r="D41" s="21" t="s">
        <v>9</v>
      </c>
      <c r="E41" s="22">
        <v>3.04</v>
      </c>
      <c r="F41" s="22">
        <v>2.7946719999999998</v>
      </c>
      <c r="G41" s="9">
        <v>0</v>
      </c>
      <c r="H41" s="10">
        <f t="shared" si="2"/>
        <v>0</v>
      </c>
      <c r="J41" s="12" t="str">
        <f t="shared" si="0"/>
        <v/>
      </c>
    </row>
    <row r="42" spans="1:10" ht="30.6" x14ac:dyDescent="0.25">
      <c r="A42" s="18" t="s">
        <v>277</v>
      </c>
      <c r="B42" s="19" t="s">
        <v>28</v>
      </c>
      <c r="C42" s="20" t="s">
        <v>29</v>
      </c>
      <c r="D42" s="21" t="s">
        <v>12</v>
      </c>
      <c r="E42" s="22">
        <v>3.04</v>
      </c>
      <c r="F42" s="22">
        <v>2.7946719999999998</v>
      </c>
      <c r="G42" s="9">
        <v>151445</v>
      </c>
      <c r="H42" s="10">
        <f t="shared" si="2"/>
        <v>423239.10103999998</v>
      </c>
      <c r="J42" s="12" t="str">
        <f t="shared" si="0"/>
        <v/>
      </c>
    </row>
    <row r="43" spans="1:10" x14ac:dyDescent="0.25">
      <c r="A43" s="18" t="s">
        <v>276</v>
      </c>
      <c r="B43" s="19" t="s">
        <v>59</v>
      </c>
      <c r="C43" s="20" t="s">
        <v>60</v>
      </c>
      <c r="D43" s="21" t="s">
        <v>12</v>
      </c>
      <c r="E43" s="22">
        <v>12.18</v>
      </c>
      <c r="F43" s="22">
        <v>11.197074000000001</v>
      </c>
      <c r="G43" s="9">
        <v>1233</v>
      </c>
      <c r="H43" s="10">
        <f t="shared" si="2"/>
        <v>13805.992242</v>
      </c>
      <c r="J43" s="12" t="str">
        <f t="shared" si="0"/>
        <v/>
      </c>
    </row>
    <row r="44" spans="1:10" x14ac:dyDescent="0.25">
      <c r="A44" s="4"/>
      <c r="B44" s="49"/>
      <c r="C44" s="50"/>
      <c r="D44" s="50"/>
      <c r="E44" s="50"/>
      <c r="F44" s="50"/>
      <c r="G44" s="51"/>
      <c r="H44" s="2"/>
      <c r="J44" s="12" t="str">
        <f t="shared" si="0"/>
        <v/>
      </c>
    </row>
    <row r="45" spans="1:10" x14ac:dyDescent="0.25">
      <c r="A45" s="15"/>
      <c r="B45" s="16"/>
      <c r="C45" s="23" t="s">
        <v>163</v>
      </c>
      <c r="D45" s="11"/>
      <c r="E45" s="11"/>
      <c r="F45" s="11"/>
      <c r="G45" s="11"/>
      <c r="H45" s="8"/>
      <c r="J45" s="12" t="str">
        <f t="shared" si="0"/>
        <v/>
      </c>
    </row>
    <row r="46" spans="1:10" x14ac:dyDescent="0.25">
      <c r="A46" s="15"/>
      <c r="B46" s="16"/>
      <c r="C46" s="23" t="s">
        <v>162</v>
      </c>
      <c r="D46" s="11" t="s">
        <v>161</v>
      </c>
      <c r="E46" s="11"/>
      <c r="F46" s="11"/>
      <c r="G46" s="11"/>
      <c r="H46" s="8">
        <f>SUMIF($B$15:$B$43,"000001",$F$15:$F$43)</f>
        <v>38.479259999999996</v>
      </c>
      <c r="J46" s="12" t="str">
        <f t="shared" si="0"/>
        <v/>
      </c>
    </row>
    <row r="47" spans="1:10" x14ac:dyDescent="0.25">
      <c r="A47" s="15"/>
      <c r="B47" s="16"/>
      <c r="C47" s="23" t="s">
        <v>160</v>
      </c>
      <c r="D47" s="11" t="s">
        <v>85</v>
      </c>
      <c r="E47" s="11"/>
      <c r="F47" s="11"/>
      <c r="G47" s="11"/>
      <c r="H47" s="8">
        <f>SUMIF($B$15:$B$43,"000001",$H$15:$H$43)</f>
        <v>0</v>
      </c>
      <c r="J47" s="12" t="str">
        <f t="shared" si="0"/>
        <v/>
      </c>
    </row>
    <row r="48" spans="1:10" x14ac:dyDescent="0.25">
      <c r="A48" s="15"/>
      <c r="B48" s="16"/>
      <c r="C48" s="23" t="s">
        <v>159</v>
      </c>
      <c r="D48" s="11" t="s">
        <v>85</v>
      </c>
      <c r="E48" s="11"/>
      <c r="F48" s="11"/>
      <c r="G48" s="11"/>
      <c r="H48" s="8">
        <f>SUMIF($D$15:$D$43,"МАШ-Ч",$H$15:$H$43)</f>
        <v>6165539.8804319995</v>
      </c>
      <c r="J48" s="12" t="str">
        <f t="shared" si="0"/>
        <v/>
      </c>
    </row>
    <row r="49" spans="1:10" x14ac:dyDescent="0.25">
      <c r="A49" s="15"/>
      <c r="B49" s="16"/>
      <c r="C49" s="23" t="s">
        <v>158</v>
      </c>
      <c r="D49" s="11" t="s">
        <v>85</v>
      </c>
      <c r="E49" s="11"/>
      <c r="F49" s="11"/>
      <c r="G49" s="11"/>
      <c r="H49" s="8">
        <f>SUMIFS($H$15:$H$43,$D$15:$D$43,"М3",$F$15:$F$43,"&gt;0")+SUMIFS($H$15:$H$43,$D$15:$D$43,"Т",$F$15:$F$43,"&gt;0")+SUMIFS($H$15:$H$43,$D$15:$D$43,"М2",$F$15:$F$43,"&gt;0")+SUMIF($B$15:$B$43,"МЕТИЗЫ",$H$15:$H$43)+SUMIF($B$15:$B$43,"ЗАКЛ.ДЕТАЛИ",$H$15:$H$43)+SUMIFS($H$15:$H$43,$D$15:$D$43,"ШТ",$F$15:$F$43,"&gt;0")+SUMIF($I$15:$I$43,1,$H$15:$H$43)+SUMIFS($H$15:$H$43,$D$15:$D$43,"10М",$F$15:$F$43,"&gt;0")+SUMIFS($H$15:$H$43,$D$15:$D$43,"КГ",$F$15:$F$43,"&gt;0")+SUMIFS($H$15:$H$43,$D$15:$D$43,"М",$F$15:$F$43,"&gt;0")</f>
        <v>2298455.5499999998</v>
      </c>
      <c r="J49" s="12" t="str">
        <f t="shared" si="0"/>
        <v/>
      </c>
    </row>
    <row r="50" spans="1:10" x14ac:dyDescent="0.25">
      <c r="A50" s="15"/>
      <c r="B50" s="16"/>
      <c r="C50" s="23" t="s">
        <v>155</v>
      </c>
      <c r="D50" s="11" t="s">
        <v>85</v>
      </c>
      <c r="E50" s="24">
        <f>'ФОРМА КОММЕРЧЕСКОГО ПРЕДЛОЖЕНИЯ'!$D$31</f>
        <v>0.05</v>
      </c>
      <c r="F50" s="11"/>
      <c r="G50" s="11"/>
      <c r="H50" s="8">
        <f>H49*E50</f>
        <v>114922.7775</v>
      </c>
      <c r="J50" s="12" t="str">
        <f t="shared" si="0"/>
        <v/>
      </c>
    </row>
    <row r="51" spans="1:10" x14ac:dyDescent="0.25">
      <c r="A51" s="15"/>
      <c r="B51" s="16"/>
      <c r="C51" s="23" t="s">
        <v>156</v>
      </c>
      <c r="D51" s="11" t="s">
        <v>85</v>
      </c>
      <c r="E51" s="11"/>
      <c r="F51" s="11"/>
      <c r="G51" s="11"/>
      <c r="H51" s="8">
        <f>SUM(H47:H50)</f>
        <v>8578918.2079319991</v>
      </c>
      <c r="J51" s="12" t="str">
        <f t="shared" si="0"/>
        <v/>
      </c>
    </row>
    <row r="52" spans="1:10" x14ac:dyDescent="0.25">
      <c r="A52" s="4"/>
      <c r="B52" s="49"/>
      <c r="C52" s="50"/>
      <c r="D52" s="50"/>
      <c r="E52" s="50"/>
      <c r="F52" s="50"/>
      <c r="G52" s="51"/>
      <c r="H52" s="2"/>
      <c r="J52" s="12" t="str">
        <f t="shared" si="0"/>
        <v/>
      </c>
    </row>
    <row r="53" spans="1:10" x14ac:dyDescent="0.25">
      <c r="A53" s="4"/>
      <c r="B53" s="49" t="s">
        <v>275</v>
      </c>
      <c r="C53" s="50"/>
      <c r="D53" s="50"/>
      <c r="E53" s="50"/>
      <c r="F53" s="50"/>
      <c r="G53" s="51"/>
      <c r="H53" s="2"/>
      <c r="J53" s="12" t="str">
        <f t="shared" si="0"/>
        <v/>
      </c>
    </row>
    <row r="54" spans="1:10" ht="20.399999999999999" x14ac:dyDescent="0.25">
      <c r="A54" s="15" t="s">
        <v>36</v>
      </c>
      <c r="B54" s="16" t="s">
        <v>995</v>
      </c>
      <c r="C54" s="17" t="s">
        <v>996</v>
      </c>
      <c r="D54" s="11" t="s">
        <v>87</v>
      </c>
      <c r="E54" s="52">
        <v>7.48</v>
      </c>
      <c r="F54" s="53"/>
      <c r="G54" s="7">
        <f>H54/E54</f>
        <v>115687.06</v>
      </c>
      <c r="H54" s="8">
        <f>SUM(H55:H61)</f>
        <v>865339.20880000002</v>
      </c>
      <c r="J54" s="12" t="str">
        <f t="shared" si="0"/>
        <v/>
      </c>
    </row>
    <row r="55" spans="1:10" x14ac:dyDescent="0.25">
      <c r="A55" s="18" t="s">
        <v>273</v>
      </c>
      <c r="B55" s="19" t="s">
        <v>7</v>
      </c>
      <c r="C55" s="20" t="s">
        <v>8</v>
      </c>
      <c r="D55" s="21" t="s">
        <v>9</v>
      </c>
      <c r="E55" s="22">
        <v>2.4</v>
      </c>
      <c r="F55" s="22">
        <v>17.952000000000002</v>
      </c>
      <c r="G5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" s="10">
        <f t="shared" ref="H55:H79" si="3">G55*F55</f>
        <v>0</v>
      </c>
      <c r="J55" s="12">
        <f t="shared" si="0"/>
        <v>1</v>
      </c>
    </row>
    <row r="56" spans="1:10" x14ac:dyDescent="0.25">
      <c r="A56" s="18" t="s">
        <v>272</v>
      </c>
      <c r="B56" s="19" t="s">
        <v>168</v>
      </c>
      <c r="C56" s="20" t="s">
        <v>167</v>
      </c>
      <c r="D56" s="21" t="s">
        <v>9</v>
      </c>
      <c r="E56" s="22">
        <v>0.55000000000000004</v>
      </c>
      <c r="F56" s="22">
        <v>4.1139999999999999</v>
      </c>
      <c r="G56" s="9">
        <v>0</v>
      </c>
      <c r="H56" s="10">
        <f t="shared" si="3"/>
        <v>0</v>
      </c>
      <c r="J56" s="12" t="str">
        <f t="shared" si="0"/>
        <v/>
      </c>
    </row>
    <row r="57" spans="1:10" x14ac:dyDescent="0.25">
      <c r="A57" s="18" t="s">
        <v>271</v>
      </c>
      <c r="B57" s="19" t="s">
        <v>10</v>
      </c>
      <c r="C57" s="20" t="s">
        <v>11</v>
      </c>
      <c r="D57" s="21" t="s">
        <v>12</v>
      </c>
      <c r="E57" s="22">
        <v>0.09</v>
      </c>
      <c r="F57" s="22">
        <v>0.67320000000000002</v>
      </c>
      <c r="G57" s="9">
        <v>143063</v>
      </c>
      <c r="H57" s="10">
        <f t="shared" si="3"/>
        <v>96310.011599999998</v>
      </c>
      <c r="J57" s="12" t="str">
        <f t="shared" si="0"/>
        <v/>
      </c>
    </row>
    <row r="58" spans="1:10" ht="30.6" x14ac:dyDescent="0.25">
      <c r="A58" s="18" t="s">
        <v>270</v>
      </c>
      <c r="B58" s="19" t="s">
        <v>28</v>
      </c>
      <c r="C58" s="20" t="s">
        <v>29</v>
      </c>
      <c r="D58" s="21" t="s">
        <v>12</v>
      </c>
      <c r="E58" s="22">
        <v>0.46</v>
      </c>
      <c r="F58" s="22">
        <v>3.4407999999999999</v>
      </c>
      <c r="G58" s="9">
        <v>151445</v>
      </c>
      <c r="H58" s="10">
        <f t="shared" si="3"/>
        <v>521091.95600000001</v>
      </c>
      <c r="J58" s="12" t="str">
        <f t="shared" si="0"/>
        <v/>
      </c>
    </row>
    <row r="59" spans="1:10" x14ac:dyDescent="0.25">
      <c r="A59" s="18" t="s">
        <v>269</v>
      </c>
      <c r="B59" s="19" t="s">
        <v>59</v>
      </c>
      <c r="C59" s="20" t="s">
        <v>60</v>
      </c>
      <c r="D59" s="21" t="s">
        <v>12</v>
      </c>
      <c r="E59" s="22">
        <v>0.93</v>
      </c>
      <c r="F59" s="22">
        <v>6.9564000000000004</v>
      </c>
      <c r="G59" s="9">
        <v>1233</v>
      </c>
      <c r="H59" s="10">
        <f t="shared" si="3"/>
        <v>8577.2412000000004</v>
      </c>
      <c r="J59" s="12" t="str">
        <f t="shared" si="0"/>
        <v/>
      </c>
    </row>
    <row r="60" spans="1:10" x14ac:dyDescent="0.25">
      <c r="A60" s="18" t="s">
        <v>268</v>
      </c>
      <c r="B60" s="19" t="s">
        <v>91</v>
      </c>
      <c r="C60" s="20" t="s">
        <v>92</v>
      </c>
      <c r="D60" s="21" t="s">
        <v>87</v>
      </c>
      <c r="E60" s="22">
        <v>0.15</v>
      </c>
      <c r="F60" s="22">
        <v>1.1220000000000001</v>
      </c>
      <c r="G60" s="9">
        <v>0</v>
      </c>
      <c r="H60" s="10">
        <f t="shared" si="3"/>
        <v>0</v>
      </c>
      <c r="J60" s="12" t="str">
        <f t="shared" si="0"/>
        <v/>
      </c>
    </row>
    <row r="61" spans="1:10" ht="20.399999999999999" x14ac:dyDescent="0.25">
      <c r="A61" s="18" t="s">
        <v>267</v>
      </c>
      <c r="B61" s="19" t="s">
        <v>997</v>
      </c>
      <c r="C61" s="20" t="s">
        <v>998</v>
      </c>
      <c r="D61" s="21" t="s">
        <v>87</v>
      </c>
      <c r="E61" s="22">
        <v>1.28</v>
      </c>
      <c r="F61" s="22">
        <v>9.5744000000000007</v>
      </c>
      <c r="G61" s="9">
        <v>25000</v>
      </c>
      <c r="H61" s="10">
        <f t="shared" si="3"/>
        <v>239360.00000000003</v>
      </c>
      <c r="J61" s="12" t="str">
        <f t="shared" si="0"/>
        <v/>
      </c>
    </row>
    <row r="62" spans="1:10" x14ac:dyDescent="0.25">
      <c r="A62" s="15" t="s">
        <v>39</v>
      </c>
      <c r="B62" s="16" t="s">
        <v>173</v>
      </c>
      <c r="C62" s="17" t="s">
        <v>274</v>
      </c>
      <c r="D62" s="11" t="s">
        <v>171</v>
      </c>
      <c r="E62" s="52">
        <v>3.5000000000000003E-2</v>
      </c>
      <c r="F62" s="53"/>
      <c r="G62" s="7">
        <f>H62/E62</f>
        <v>46613213.289999999</v>
      </c>
      <c r="H62" s="8">
        <f>SUM(H63:H70)</f>
        <v>1631462.4651500001</v>
      </c>
      <c r="J62" s="12" t="str">
        <f t="shared" si="0"/>
        <v/>
      </c>
    </row>
    <row r="63" spans="1:10" ht="12.75" customHeight="1" x14ac:dyDescent="0.25">
      <c r="A63" s="18" t="s">
        <v>265</v>
      </c>
      <c r="B63" s="19" t="s">
        <v>7</v>
      </c>
      <c r="C63" s="20" t="s">
        <v>8</v>
      </c>
      <c r="D63" s="21" t="s">
        <v>9</v>
      </c>
      <c r="E63" s="22">
        <v>180</v>
      </c>
      <c r="F63" s="22">
        <v>6.3</v>
      </c>
      <c r="G6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3" s="10">
        <f t="shared" si="3"/>
        <v>0</v>
      </c>
      <c r="J63" s="12">
        <f t="shared" si="0"/>
        <v>1</v>
      </c>
    </row>
    <row r="64" spans="1:10" x14ac:dyDescent="0.25">
      <c r="A64" s="18" t="s">
        <v>264</v>
      </c>
      <c r="B64" s="19" t="s">
        <v>168</v>
      </c>
      <c r="C64" s="20" t="s">
        <v>167</v>
      </c>
      <c r="D64" s="21" t="s">
        <v>9</v>
      </c>
      <c r="E64" s="22">
        <v>18.13</v>
      </c>
      <c r="F64" s="22">
        <v>0.63454999999999995</v>
      </c>
      <c r="G64" s="9">
        <v>0</v>
      </c>
      <c r="H64" s="10">
        <f t="shared" si="3"/>
        <v>0</v>
      </c>
      <c r="J64" s="12" t="str">
        <f t="shared" si="0"/>
        <v/>
      </c>
    </row>
    <row r="65" spans="1:10" x14ac:dyDescent="0.25">
      <c r="A65" s="18" t="s">
        <v>263</v>
      </c>
      <c r="B65" s="19" t="s">
        <v>20</v>
      </c>
      <c r="C65" s="20" t="s">
        <v>21</v>
      </c>
      <c r="D65" s="21" t="s">
        <v>12</v>
      </c>
      <c r="E65" s="22">
        <v>48</v>
      </c>
      <c r="F65" s="22">
        <v>1.68</v>
      </c>
      <c r="G65" s="9">
        <v>1546</v>
      </c>
      <c r="H65" s="10">
        <f t="shared" si="3"/>
        <v>2597.2799999999997</v>
      </c>
      <c r="J65" s="12" t="str">
        <f t="shared" si="0"/>
        <v/>
      </c>
    </row>
    <row r="66" spans="1:10" ht="30.6" x14ac:dyDescent="0.25">
      <c r="A66" s="18" t="s">
        <v>262</v>
      </c>
      <c r="B66" s="19" t="s">
        <v>31</v>
      </c>
      <c r="C66" s="20" t="s">
        <v>32</v>
      </c>
      <c r="D66" s="21" t="s">
        <v>12</v>
      </c>
      <c r="E66" s="22">
        <v>18</v>
      </c>
      <c r="F66" s="22">
        <v>0.63</v>
      </c>
      <c r="G66" s="9">
        <v>0</v>
      </c>
      <c r="H66" s="10">
        <f t="shared" si="3"/>
        <v>0</v>
      </c>
      <c r="J66" s="12" t="str">
        <f t="shared" si="0"/>
        <v/>
      </c>
    </row>
    <row r="67" spans="1:10" ht="20.399999999999999" x14ac:dyDescent="0.25">
      <c r="A67" s="18" t="s">
        <v>261</v>
      </c>
      <c r="B67" s="19" t="s">
        <v>71</v>
      </c>
      <c r="C67" s="20" t="s">
        <v>72</v>
      </c>
      <c r="D67" s="21" t="s">
        <v>12</v>
      </c>
      <c r="E67" s="22">
        <v>0.13</v>
      </c>
      <c r="F67" s="22">
        <v>4.5500000000000002E-3</v>
      </c>
      <c r="G67" s="9">
        <v>107733</v>
      </c>
      <c r="H67" s="10">
        <f t="shared" si="3"/>
        <v>490.18515000000002</v>
      </c>
      <c r="J67" s="12" t="str">
        <f t="shared" si="0"/>
        <v/>
      </c>
    </row>
    <row r="68" spans="1:10" x14ac:dyDescent="0.25">
      <c r="A68" s="18" t="s">
        <v>260</v>
      </c>
      <c r="B68" s="19" t="s">
        <v>91</v>
      </c>
      <c r="C68" s="20" t="s">
        <v>92</v>
      </c>
      <c r="D68" s="21" t="s">
        <v>87</v>
      </c>
      <c r="E68" s="22">
        <v>0.2</v>
      </c>
      <c r="F68" s="22">
        <v>7.0000000000000001E-3</v>
      </c>
      <c r="G68" s="9">
        <v>0</v>
      </c>
      <c r="H68" s="10">
        <f t="shared" si="3"/>
        <v>0</v>
      </c>
      <c r="J68" s="12" t="str">
        <f t="shared" si="0"/>
        <v/>
      </c>
    </row>
    <row r="69" spans="1:10" x14ac:dyDescent="0.25">
      <c r="A69" s="18" t="s">
        <v>259</v>
      </c>
      <c r="B69" s="19" t="s">
        <v>110</v>
      </c>
      <c r="C69" s="20" t="s">
        <v>111</v>
      </c>
      <c r="D69" s="21" t="s">
        <v>99</v>
      </c>
      <c r="E69" s="22">
        <v>250</v>
      </c>
      <c r="F69" s="22">
        <v>8.75</v>
      </c>
      <c r="G69" s="9">
        <v>2500</v>
      </c>
      <c r="H69" s="10">
        <f t="shared" si="3"/>
        <v>21875</v>
      </c>
      <c r="J69" s="12" t="str">
        <f t="shared" si="0"/>
        <v/>
      </c>
    </row>
    <row r="70" spans="1:10" x14ac:dyDescent="0.25">
      <c r="A70" s="18" t="s">
        <v>433</v>
      </c>
      <c r="B70" s="19" t="s">
        <v>127</v>
      </c>
      <c r="C70" s="20" t="s">
        <v>128</v>
      </c>
      <c r="D70" s="21" t="s">
        <v>87</v>
      </c>
      <c r="E70" s="22">
        <v>102</v>
      </c>
      <c r="F70" s="22">
        <v>3.57</v>
      </c>
      <c r="G70" s="9">
        <v>450000</v>
      </c>
      <c r="H70" s="10">
        <f t="shared" si="3"/>
        <v>1606500</v>
      </c>
      <c r="J70" s="12" t="str">
        <f t="shared" si="0"/>
        <v/>
      </c>
    </row>
    <row r="71" spans="1:10" ht="20.399999999999999" x14ac:dyDescent="0.25">
      <c r="A71" s="15" t="s">
        <v>42</v>
      </c>
      <c r="B71" s="16" t="s">
        <v>845</v>
      </c>
      <c r="C71" s="17" t="s">
        <v>846</v>
      </c>
      <c r="D71" s="11" t="s">
        <v>184</v>
      </c>
      <c r="E71" s="52">
        <v>0.35</v>
      </c>
      <c r="F71" s="53"/>
      <c r="G71" s="7">
        <f>H71/E71</f>
        <v>5132890.8900000015</v>
      </c>
      <c r="H71" s="8">
        <f>SUM(H72:H79)</f>
        <v>1796511.8115000003</v>
      </c>
      <c r="J71" s="12" t="str">
        <f t="shared" si="0"/>
        <v/>
      </c>
    </row>
    <row r="72" spans="1:10" x14ac:dyDescent="0.25">
      <c r="A72" s="18" t="s">
        <v>255</v>
      </c>
      <c r="B72" s="19" t="s">
        <v>7</v>
      </c>
      <c r="C72" s="20" t="s">
        <v>8</v>
      </c>
      <c r="D72" s="21" t="s">
        <v>9</v>
      </c>
      <c r="E72" s="22">
        <v>38.9</v>
      </c>
      <c r="F72" s="22">
        <v>13.615</v>
      </c>
      <c r="G7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72" s="10">
        <f t="shared" si="3"/>
        <v>0</v>
      </c>
      <c r="J72" s="12">
        <f t="shared" si="0"/>
        <v>1</v>
      </c>
    </row>
    <row r="73" spans="1:10" x14ac:dyDescent="0.25">
      <c r="A73" s="18" t="s">
        <v>254</v>
      </c>
      <c r="B73" s="19" t="s">
        <v>168</v>
      </c>
      <c r="C73" s="20" t="s">
        <v>167</v>
      </c>
      <c r="D73" s="21" t="s">
        <v>9</v>
      </c>
      <c r="E73" s="22">
        <v>1.68</v>
      </c>
      <c r="F73" s="22">
        <v>0.58799999999999997</v>
      </c>
      <c r="G73" s="9">
        <v>0</v>
      </c>
      <c r="H73" s="10">
        <f t="shared" si="3"/>
        <v>0</v>
      </c>
      <c r="J73" s="12" t="str">
        <f t="shared" si="0"/>
        <v/>
      </c>
    </row>
    <row r="74" spans="1:10" ht="30.6" x14ac:dyDescent="0.25">
      <c r="A74" s="18" t="s">
        <v>253</v>
      </c>
      <c r="B74" s="19" t="s">
        <v>25</v>
      </c>
      <c r="C74" s="20" t="s">
        <v>26</v>
      </c>
      <c r="D74" s="21" t="s">
        <v>12</v>
      </c>
      <c r="E74" s="22">
        <v>1</v>
      </c>
      <c r="F74" s="22">
        <v>0.35</v>
      </c>
      <c r="G74" s="9">
        <v>115810</v>
      </c>
      <c r="H74" s="10">
        <f t="shared" si="3"/>
        <v>40533.5</v>
      </c>
      <c r="J74" s="12" t="str">
        <f t="shared" si="0"/>
        <v/>
      </c>
    </row>
    <row r="75" spans="1:10" x14ac:dyDescent="0.25">
      <c r="A75" s="18" t="s">
        <v>252</v>
      </c>
      <c r="B75" s="19" t="s">
        <v>43</v>
      </c>
      <c r="C75" s="20" t="s">
        <v>44</v>
      </c>
      <c r="D75" s="21" t="s">
        <v>12</v>
      </c>
      <c r="E75" s="22">
        <v>2</v>
      </c>
      <c r="F75" s="22">
        <v>0.7</v>
      </c>
      <c r="G75" s="9">
        <v>6249</v>
      </c>
      <c r="H75" s="10">
        <f t="shared" si="3"/>
        <v>4374.2999999999993</v>
      </c>
      <c r="J75" s="12" t="str">
        <f t="shared" si="0"/>
        <v/>
      </c>
    </row>
    <row r="76" spans="1:10" x14ac:dyDescent="0.25">
      <c r="A76" s="18" t="s">
        <v>251</v>
      </c>
      <c r="B76" s="19" t="s">
        <v>49</v>
      </c>
      <c r="C76" s="20" t="s">
        <v>50</v>
      </c>
      <c r="D76" s="21" t="s">
        <v>12</v>
      </c>
      <c r="E76" s="22">
        <v>0.15</v>
      </c>
      <c r="F76" s="22">
        <v>5.2499999999999998E-2</v>
      </c>
      <c r="G76" s="9">
        <v>27016</v>
      </c>
      <c r="H76" s="10">
        <f t="shared" si="3"/>
        <v>1418.34</v>
      </c>
      <c r="J76" s="12" t="str">
        <f t="shared" si="0"/>
        <v/>
      </c>
    </row>
    <row r="77" spans="1:10" ht="20.399999999999999" x14ac:dyDescent="0.25">
      <c r="A77" s="18" t="s">
        <v>250</v>
      </c>
      <c r="B77" s="19" t="s">
        <v>71</v>
      </c>
      <c r="C77" s="20" t="s">
        <v>72</v>
      </c>
      <c r="D77" s="21" t="s">
        <v>12</v>
      </c>
      <c r="E77" s="22">
        <v>0.53</v>
      </c>
      <c r="F77" s="22">
        <v>0.1855</v>
      </c>
      <c r="G77" s="9">
        <v>107733</v>
      </c>
      <c r="H77" s="10">
        <f t="shared" si="3"/>
        <v>19984.4715</v>
      </c>
      <c r="J77" s="12" t="str">
        <f t="shared" si="0"/>
        <v/>
      </c>
    </row>
    <row r="78" spans="1:10" x14ac:dyDescent="0.25">
      <c r="A78" s="18" t="s">
        <v>249</v>
      </c>
      <c r="B78" s="19" t="s">
        <v>100</v>
      </c>
      <c r="C78" s="20" t="s">
        <v>101</v>
      </c>
      <c r="D78" s="21" t="s">
        <v>90</v>
      </c>
      <c r="E78" s="22">
        <v>0.24399999999999999</v>
      </c>
      <c r="F78" s="22">
        <v>8.5400000000000004E-2</v>
      </c>
      <c r="G78" s="9">
        <v>6500000</v>
      </c>
      <c r="H78" s="10">
        <f t="shared" si="3"/>
        <v>555100</v>
      </c>
      <c r="J78" s="12" t="str">
        <f t="shared" si="0"/>
        <v/>
      </c>
    </row>
    <row r="79" spans="1:10" x14ac:dyDescent="0.25">
      <c r="A79" s="18" t="s">
        <v>248</v>
      </c>
      <c r="B79" s="19" t="s">
        <v>847</v>
      </c>
      <c r="C79" s="20" t="s">
        <v>848</v>
      </c>
      <c r="D79" s="21" t="s">
        <v>99</v>
      </c>
      <c r="E79" s="22">
        <v>117</v>
      </c>
      <c r="F79" s="22">
        <v>40.950000000000003</v>
      </c>
      <c r="G79" s="9">
        <v>28696</v>
      </c>
      <c r="H79" s="10">
        <f t="shared" si="3"/>
        <v>1175101.2000000002</v>
      </c>
      <c r="J79" s="12" t="str">
        <f t="shared" si="0"/>
        <v/>
      </c>
    </row>
    <row r="80" spans="1:10" x14ac:dyDescent="0.25">
      <c r="A80" s="4"/>
      <c r="B80" s="49"/>
      <c r="C80" s="50"/>
      <c r="D80" s="50"/>
      <c r="E80" s="50"/>
      <c r="F80" s="50"/>
      <c r="G80" s="51"/>
      <c r="H80" s="2"/>
      <c r="J80" s="12" t="str">
        <f t="shared" ref="J80:J143" si="4">IF(OR(B80="000001",B80="021955"),1,"")</f>
        <v/>
      </c>
    </row>
    <row r="81" spans="1:10" x14ac:dyDescent="0.25">
      <c r="A81" s="15"/>
      <c r="B81" s="16"/>
      <c r="C81" s="23" t="s">
        <v>163</v>
      </c>
      <c r="D81" s="11"/>
      <c r="E81" s="11"/>
      <c r="F81" s="11"/>
      <c r="G81" s="11"/>
      <c r="H81" s="8"/>
      <c r="J81" s="12" t="str">
        <f t="shared" si="4"/>
        <v/>
      </c>
    </row>
    <row r="82" spans="1:10" x14ac:dyDescent="0.25">
      <c r="A82" s="15"/>
      <c r="B82" s="16"/>
      <c r="C82" s="23" t="s">
        <v>162</v>
      </c>
      <c r="D82" s="11" t="s">
        <v>161</v>
      </c>
      <c r="E82" s="11"/>
      <c r="F82" s="11"/>
      <c r="G82" s="11"/>
      <c r="H82" s="8">
        <f>SUMIF($B$54:$B$79,"000001",$F$54:$F$79)</f>
        <v>37.867000000000004</v>
      </c>
      <c r="J82" s="12" t="str">
        <f t="shared" si="4"/>
        <v/>
      </c>
    </row>
    <row r="83" spans="1:10" x14ac:dyDescent="0.25">
      <c r="A83" s="15"/>
      <c r="B83" s="16"/>
      <c r="C83" s="23" t="s">
        <v>160</v>
      </c>
      <c r="D83" s="11" t="s">
        <v>85</v>
      </c>
      <c r="E83" s="11"/>
      <c r="F83" s="11"/>
      <c r="G83" s="11"/>
      <c r="H83" s="8">
        <f>SUMIF($B$54:$B$79,"000001",$H$54:$H$79)</f>
        <v>0</v>
      </c>
      <c r="J83" s="12" t="str">
        <f t="shared" si="4"/>
        <v/>
      </c>
    </row>
    <row r="84" spans="1:10" x14ac:dyDescent="0.25">
      <c r="A84" s="15"/>
      <c r="B84" s="16"/>
      <c r="C84" s="23" t="s">
        <v>159</v>
      </c>
      <c r="D84" s="11" t="s">
        <v>85</v>
      </c>
      <c r="E84" s="11"/>
      <c r="F84" s="11"/>
      <c r="G84" s="11"/>
      <c r="H84" s="8">
        <f>SUMIF($D$54:$D$79,"МАШ-Ч",$H$54:$H$79)</f>
        <v>695377.28545000008</v>
      </c>
      <c r="J84" s="12" t="str">
        <f t="shared" si="4"/>
        <v/>
      </c>
    </row>
    <row r="85" spans="1:10" x14ac:dyDescent="0.25">
      <c r="A85" s="15"/>
      <c r="B85" s="16"/>
      <c r="C85" s="23" t="s">
        <v>158</v>
      </c>
      <c r="D85" s="11" t="s">
        <v>85</v>
      </c>
      <c r="E85" s="11"/>
      <c r="F85" s="11"/>
      <c r="G85" s="11"/>
      <c r="H85" s="8">
        <f>SUMIFS($H$54:$H$79,$D$54:$D$79,"М3",$F$54:$F$79,"&gt;0")+SUMIFS($H$54:$H$79,$D$54:$D$79,"Т",$F$54:$F$79,"&gt;0")+SUMIFS($H$54:$H$79,$D$54:$D$79,"М2",$F$54:$F$79,"&gt;0")+SUMIF($B$54:$B$79,"МЕТИЗЫ",$H$54:$H$79)+SUMIF($B$54:$B$79,"ЗАКЛ.ДЕТАЛИ",$H$54:$H$79)+SUMIFS($H$54:$H$79,$D$54:$D$79,"ШТ",$F$54:$F$79,"&gt;0")+SUMIF($I$54:$I$79,1,$H$54:$H$79)+SUMIFS($H$54:$H$79,$D$54:$D$79,"10М",$F$54:$F$79,"&gt;0")+SUMIFS($H$54:$H$79,$D$54:$D$79,"КГ",$F$54:$F$79,"&gt;0")+SUMIFS($H$54:$H$79,$D$54:$D$79,"М",$F$54:$F$79,"&gt;0")</f>
        <v>3597936.2</v>
      </c>
      <c r="J85" s="12" t="str">
        <f t="shared" si="4"/>
        <v/>
      </c>
    </row>
    <row r="86" spans="1:10" x14ac:dyDescent="0.25">
      <c r="A86" s="15"/>
      <c r="B86" s="16"/>
      <c r="C86" s="23" t="s">
        <v>155</v>
      </c>
      <c r="D86" s="11" t="s">
        <v>85</v>
      </c>
      <c r="E86" s="24">
        <f>'ФОРМА КОММЕРЧЕСКОГО ПРЕДЛОЖЕНИЯ'!$D$31</f>
        <v>0.05</v>
      </c>
      <c r="F86" s="11"/>
      <c r="G86" s="11"/>
      <c r="H86" s="8">
        <f>H85*E86</f>
        <v>179896.81000000003</v>
      </c>
      <c r="J86" s="12" t="str">
        <f t="shared" si="4"/>
        <v/>
      </c>
    </row>
    <row r="87" spans="1:10" x14ac:dyDescent="0.25">
      <c r="A87" s="15"/>
      <c r="B87" s="16"/>
      <c r="C87" s="23" t="s">
        <v>156</v>
      </c>
      <c r="D87" s="11" t="s">
        <v>85</v>
      </c>
      <c r="E87" s="11"/>
      <c r="F87" s="11"/>
      <c r="G87" s="11"/>
      <c r="H87" s="8">
        <f>SUM(H83:H86)</f>
        <v>4473210.2954500001</v>
      </c>
      <c r="J87" s="12" t="str">
        <f t="shared" si="4"/>
        <v/>
      </c>
    </row>
    <row r="88" spans="1:10" x14ac:dyDescent="0.25">
      <c r="A88" s="4"/>
      <c r="B88" s="49"/>
      <c r="C88" s="50"/>
      <c r="D88" s="50"/>
      <c r="E88" s="50"/>
      <c r="F88" s="50"/>
      <c r="G88" s="51"/>
      <c r="H88" s="2"/>
      <c r="J88" s="12" t="str">
        <f t="shared" si="4"/>
        <v/>
      </c>
    </row>
    <row r="89" spans="1:10" x14ac:dyDescent="0.25">
      <c r="A89" s="4"/>
      <c r="B89" s="49" t="s">
        <v>258</v>
      </c>
      <c r="C89" s="50"/>
      <c r="D89" s="50"/>
      <c r="E89" s="50"/>
      <c r="F89" s="50"/>
      <c r="G89" s="51"/>
      <c r="H89" s="2"/>
      <c r="J89" s="12" t="str">
        <f t="shared" si="4"/>
        <v/>
      </c>
    </row>
    <row r="90" spans="1:10" ht="20.399999999999999" x14ac:dyDescent="0.25">
      <c r="A90" s="15" t="s">
        <v>45</v>
      </c>
      <c r="B90" s="16" t="s">
        <v>999</v>
      </c>
      <c r="C90" s="17" t="s">
        <v>1000</v>
      </c>
      <c r="D90" s="11" t="s">
        <v>171</v>
      </c>
      <c r="E90" s="52">
        <v>0.32</v>
      </c>
      <c r="F90" s="53"/>
      <c r="G90" s="7">
        <f>H90/E90</f>
        <v>69244898.160000011</v>
      </c>
      <c r="H90" s="8">
        <f>SUM(H91:H111)</f>
        <v>22158367.411200002</v>
      </c>
      <c r="J90" s="12" t="str">
        <f t="shared" si="4"/>
        <v/>
      </c>
    </row>
    <row r="91" spans="1:10" x14ac:dyDescent="0.25">
      <c r="A91" s="18" t="s">
        <v>245</v>
      </c>
      <c r="B91" s="19" t="s">
        <v>7</v>
      </c>
      <c r="C91" s="20" t="s">
        <v>8</v>
      </c>
      <c r="D91" s="21" t="s">
        <v>9</v>
      </c>
      <c r="E91" s="22">
        <v>278.88</v>
      </c>
      <c r="F91" s="22">
        <v>89.241600000000005</v>
      </c>
      <c r="G9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1" s="10">
        <f t="shared" ref="H91:H127" si="5">G91*F91</f>
        <v>0</v>
      </c>
      <c r="J91" s="12">
        <f t="shared" si="4"/>
        <v>1</v>
      </c>
    </row>
    <row r="92" spans="1:10" x14ac:dyDescent="0.25">
      <c r="A92" s="18" t="s">
        <v>244</v>
      </c>
      <c r="B92" s="19" t="s">
        <v>168</v>
      </c>
      <c r="C92" s="20" t="s">
        <v>167</v>
      </c>
      <c r="D92" s="21" t="s">
        <v>9</v>
      </c>
      <c r="E92" s="22">
        <v>19.14</v>
      </c>
      <c r="F92" s="22">
        <v>6.1247999999999996</v>
      </c>
      <c r="G92" s="9">
        <v>0</v>
      </c>
      <c r="H92" s="10">
        <f t="shared" si="5"/>
        <v>0</v>
      </c>
      <c r="J92" s="12" t="str">
        <f t="shared" si="4"/>
        <v/>
      </c>
    </row>
    <row r="93" spans="1:10" x14ac:dyDescent="0.25">
      <c r="A93" s="18" t="s">
        <v>243</v>
      </c>
      <c r="B93" s="19" t="s">
        <v>10</v>
      </c>
      <c r="C93" s="20" t="s">
        <v>11</v>
      </c>
      <c r="D93" s="21" t="s">
        <v>12</v>
      </c>
      <c r="E93" s="22">
        <v>0.27</v>
      </c>
      <c r="F93" s="22">
        <v>8.6400000000000005E-2</v>
      </c>
      <c r="G93" s="9">
        <v>143063</v>
      </c>
      <c r="H93" s="10">
        <f t="shared" si="5"/>
        <v>12360.6432</v>
      </c>
      <c r="J93" s="12" t="str">
        <f t="shared" si="4"/>
        <v/>
      </c>
    </row>
    <row r="94" spans="1:10" x14ac:dyDescent="0.25">
      <c r="A94" s="18" t="s">
        <v>242</v>
      </c>
      <c r="B94" s="19" t="s">
        <v>20</v>
      </c>
      <c r="C94" s="20" t="s">
        <v>21</v>
      </c>
      <c r="D94" s="21" t="s">
        <v>12</v>
      </c>
      <c r="E94" s="22">
        <v>14.56</v>
      </c>
      <c r="F94" s="22">
        <v>4.6592000000000002</v>
      </c>
      <c r="G94" s="9">
        <v>1546</v>
      </c>
      <c r="H94" s="10">
        <f t="shared" si="5"/>
        <v>7203.1232</v>
      </c>
      <c r="J94" s="12" t="str">
        <f t="shared" si="4"/>
        <v/>
      </c>
    </row>
    <row r="95" spans="1:10" ht="30.6" x14ac:dyDescent="0.25">
      <c r="A95" s="18" t="s">
        <v>241</v>
      </c>
      <c r="B95" s="19" t="s">
        <v>34</v>
      </c>
      <c r="C95" s="20" t="s">
        <v>35</v>
      </c>
      <c r="D95" s="21" t="s">
        <v>12</v>
      </c>
      <c r="E95" s="22">
        <v>0.87</v>
      </c>
      <c r="F95" s="22">
        <v>0.27839999999999998</v>
      </c>
      <c r="G95" s="9">
        <v>252064</v>
      </c>
      <c r="H95" s="10">
        <f t="shared" si="5"/>
        <v>70174.617599999998</v>
      </c>
      <c r="J95" s="12" t="str">
        <f t="shared" si="4"/>
        <v/>
      </c>
    </row>
    <row r="96" spans="1:10" ht="30.6" x14ac:dyDescent="0.25">
      <c r="A96" s="18" t="s">
        <v>240</v>
      </c>
      <c r="B96" s="19" t="s">
        <v>40</v>
      </c>
      <c r="C96" s="20" t="s">
        <v>41</v>
      </c>
      <c r="D96" s="21" t="s">
        <v>12</v>
      </c>
      <c r="E96" s="22">
        <v>16.690000000000001</v>
      </c>
      <c r="F96" s="22">
        <v>5.3407999999999998</v>
      </c>
      <c r="G96" s="9">
        <v>249409</v>
      </c>
      <c r="H96" s="10">
        <f t="shared" si="5"/>
        <v>1332043.5872</v>
      </c>
      <c r="J96" s="12" t="str">
        <f t="shared" si="4"/>
        <v/>
      </c>
    </row>
    <row r="97" spans="1:10" x14ac:dyDescent="0.25">
      <c r="A97" s="18" t="s">
        <v>239</v>
      </c>
      <c r="B97" s="19" t="s">
        <v>56</v>
      </c>
      <c r="C97" s="20" t="s">
        <v>57</v>
      </c>
      <c r="D97" s="21" t="s">
        <v>12</v>
      </c>
      <c r="E97" s="22">
        <v>0.52</v>
      </c>
      <c r="F97" s="22">
        <v>0.16639999999999999</v>
      </c>
      <c r="G97" s="9">
        <v>1310</v>
      </c>
      <c r="H97" s="10">
        <f t="shared" si="5"/>
        <v>217.98399999999998</v>
      </c>
      <c r="J97" s="12" t="str">
        <f t="shared" si="4"/>
        <v/>
      </c>
    </row>
    <row r="98" spans="1:10" ht="20.399999999999999" x14ac:dyDescent="0.25">
      <c r="A98" s="18" t="s">
        <v>238</v>
      </c>
      <c r="B98" s="19" t="s">
        <v>62</v>
      </c>
      <c r="C98" s="20" t="s">
        <v>63</v>
      </c>
      <c r="D98" s="21" t="s">
        <v>12</v>
      </c>
      <c r="E98" s="22">
        <v>83.1</v>
      </c>
      <c r="F98" s="22">
        <v>26.591999999999999</v>
      </c>
      <c r="G98" s="9">
        <v>6658</v>
      </c>
      <c r="H98" s="10">
        <f t="shared" si="5"/>
        <v>177049.53599999999</v>
      </c>
      <c r="J98" s="12" t="str">
        <f t="shared" si="4"/>
        <v/>
      </c>
    </row>
    <row r="99" spans="1:10" ht="20.399999999999999" x14ac:dyDescent="0.25">
      <c r="A99" s="18" t="s">
        <v>237</v>
      </c>
      <c r="B99" s="19" t="s">
        <v>71</v>
      </c>
      <c r="C99" s="20" t="s">
        <v>72</v>
      </c>
      <c r="D99" s="21" t="s">
        <v>12</v>
      </c>
      <c r="E99" s="22">
        <v>1.31</v>
      </c>
      <c r="F99" s="22">
        <v>0.41920000000000002</v>
      </c>
      <c r="G99" s="9">
        <v>107733</v>
      </c>
      <c r="H99" s="10">
        <f t="shared" si="5"/>
        <v>45161.673600000002</v>
      </c>
      <c r="J99" s="12" t="str">
        <f t="shared" si="4"/>
        <v/>
      </c>
    </row>
    <row r="100" spans="1:10" x14ac:dyDescent="0.25">
      <c r="A100" s="18" t="s">
        <v>236</v>
      </c>
      <c r="B100" s="19" t="s">
        <v>91</v>
      </c>
      <c r="C100" s="20" t="s">
        <v>92</v>
      </c>
      <c r="D100" s="21" t="s">
        <v>87</v>
      </c>
      <c r="E100" s="22">
        <v>7.4880000000000004</v>
      </c>
      <c r="F100" s="22">
        <v>2.3961600000000001</v>
      </c>
      <c r="G100" s="9">
        <v>0</v>
      </c>
      <c r="H100" s="10">
        <f t="shared" si="5"/>
        <v>0</v>
      </c>
      <c r="J100" s="12" t="str">
        <f t="shared" si="4"/>
        <v/>
      </c>
    </row>
    <row r="101" spans="1:10" x14ac:dyDescent="0.25">
      <c r="A101" s="18" t="s">
        <v>1001</v>
      </c>
      <c r="B101" s="19" t="s">
        <v>95</v>
      </c>
      <c r="C101" s="20" t="s">
        <v>96</v>
      </c>
      <c r="D101" s="21" t="s">
        <v>90</v>
      </c>
      <c r="E101" s="22">
        <v>8.0000000000000002E-3</v>
      </c>
      <c r="F101" s="22">
        <v>2.5600000000000002E-3</v>
      </c>
      <c r="G101" s="9">
        <v>7200000</v>
      </c>
      <c r="H101" s="10">
        <f t="shared" si="5"/>
        <v>18432</v>
      </c>
      <c r="J101" s="12" t="str">
        <f t="shared" si="4"/>
        <v/>
      </c>
    </row>
    <row r="102" spans="1:10" ht="12.75" customHeight="1" x14ac:dyDescent="0.25">
      <c r="A102" s="18" t="s">
        <v>1002</v>
      </c>
      <c r="B102" s="19" t="s">
        <v>97</v>
      </c>
      <c r="C102" s="20" t="s">
        <v>98</v>
      </c>
      <c r="D102" s="21" t="s">
        <v>90</v>
      </c>
      <c r="E102" s="22">
        <v>0.03</v>
      </c>
      <c r="F102" s="22">
        <v>9.5999999999999992E-3</v>
      </c>
      <c r="G102" s="9">
        <v>807000</v>
      </c>
      <c r="H102" s="10">
        <f t="shared" si="5"/>
        <v>7747.1999999999989</v>
      </c>
      <c r="J102" s="12" t="str">
        <f t="shared" si="4"/>
        <v/>
      </c>
    </row>
    <row r="103" spans="1:10" ht="20.399999999999999" x14ac:dyDescent="0.25">
      <c r="A103" s="18" t="s">
        <v>1003</v>
      </c>
      <c r="B103" s="19" t="s">
        <v>102</v>
      </c>
      <c r="C103" s="20" t="s">
        <v>103</v>
      </c>
      <c r="D103" s="21" t="s">
        <v>90</v>
      </c>
      <c r="E103" s="22">
        <v>1.4999999999999999E-2</v>
      </c>
      <c r="F103" s="22">
        <v>4.7999999999999996E-3</v>
      </c>
      <c r="G103" s="9">
        <v>8565218</v>
      </c>
      <c r="H103" s="10">
        <f t="shared" si="5"/>
        <v>41113.046399999999</v>
      </c>
      <c r="J103" s="12" t="str">
        <f t="shared" si="4"/>
        <v/>
      </c>
    </row>
    <row r="104" spans="1:10" x14ac:dyDescent="0.25">
      <c r="A104" s="18" t="s">
        <v>1004</v>
      </c>
      <c r="B104" s="19" t="s">
        <v>108</v>
      </c>
      <c r="C104" s="20" t="s">
        <v>109</v>
      </c>
      <c r="D104" s="21" t="s">
        <v>90</v>
      </c>
      <c r="E104" s="22">
        <v>0.106</v>
      </c>
      <c r="F104" s="22">
        <v>3.3919999999999999E-2</v>
      </c>
      <c r="G104" s="9">
        <v>27000000</v>
      </c>
      <c r="H104" s="10">
        <f t="shared" si="5"/>
        <v>915840</v>
      </c>
      <c r="J104" s="12" t="str">
        <f t="shared" si="4"/>
        <v/>
      </c>
    </row>
    <row r="105" spans="1:10" x14ac:dyDescent="0.25">
      <c r="A105" s="18" t="s">
        <v>1005</v>
      </c>
      <c r="B105" s="19" t="s">
        <v>110</v>
      </c>
      <c r="C105" s="20" t="s">
        <v>111</v>
      </c>
      <c r="D105" s="21" t="s">
        <v>99</v>
      </c>
      <c r="E105" s="22">
        <v>8.9</v>
      </c>
      <c r="F105" s="22">
        <v>2.8479999999999999</v>
      </c>
      <c r="G105" s="9">
        <v>2500</v>
      </c>
      <c r="H105" s="10">
        <f t="shared" si="5"/>
        <v>7120</v>
      </c>
      <c r="J105" s="12" t="str">
        <f t="shared" si="4"/>
        <v/>
      </c>
    </row>
    <row r="106" spans="1:10" ht="30.6" x14ac:dyDescent="0.25">
      <c r="A106" s="18" t="s">
        <v>1006</v>
      </c>
      <c r="B106" s="19" t="s">
        <v>112</v>
      </c>
      <c r="C106" s="20" t="s">
        <v>113</v>
      </c>
      <c r="D106" s="21" t="s">
        <v>87</v>
      </c>
      <c r="E106" s="22">
        <v>0.22</v>
      </c>
      <c r="F106" s="22">
        <v>7.0400000000000004E-2</v>
      </c>
      <c r="G106" s="9">
        <v>3300000</v>
      </c>
      <c r="H106" s="10">
        <f t="shared" si="5"/>
        <v>232320</v>
      </c>
      <c r="J106" s="12" t="str">
        <f t="shared" si="4"/>
        <v/>
      </c>
    </row>
    <row r="107" spans="1:10" ht="30.6" x14ac:dyDescent="0.25">
      <c r="A107" s="18" t="s">
        <v>1007</v>
      </c>
      <c r="B107" s="19" t="s">
        <v>114</v>
      </c>
      <c r="C107" s="20" t="s">
        <v>115</v>
      </c>
      <c r="D107" s="21" t="s">
        <v>87</v>
      </c>
      <c r="E107" s="22">
        <v>0.02</v>
      </c>
      <c r="F107" s="22">
        <v>6.4000000000000003E-3</v>
      </c>
      <c r="G107" s="9">
        <v>3300000</v>
      </c>
      <c r="H107" s="10">
        <f t="shared" si="5"/>
        <v>21120</v>
      </c>
      <c r="J107" s="12" t="str">
        <f t="shared" si="4"/>
        <v/>
      </c>
    </row>
    <row r="108" spans="1:10" ht="30.6" x14ac:dyDescent="0.25">
      <c r="A108" s="18" t="s">
        <v>1008</v>
      </c>
      <c r="B108" s="19" t="s">
        <v>116</v>
      </c>
      <c r="C108" s="20" t="s">
        <v>117</v>
      </c>
      <c r="D108" s="21" t="s">
        <v>87</v>
      </c>
      <c r="E108" s="22">
        <v>0.02</v>
      </c>
      <c r="F108" s="22">
        <v>6.4000000000000003E-3</v>
      </c>
      <c r="G108" s="9">
        <v>3300000</v>
      </c>
      <c r="H108" s="10">
        <f t="shared" si="5"/>
        <v>21120</v>
      </c>
      <c r="J108" s="12" t="str">
        <f t="shared" si="4"/>
        <v/>
      </c>
    </row>
    <row r="109" spans="1:10" ht="30.6" x14ac:dyDescent="0.25">
      <c r="A109" s="18" t="s">
        <v>1009</v>
      </c>
      <c r="B109" s="19" t="s">
        <v>118</v>
      </c>
      <c r="C109" s="20" t="s">
        <v>119</v>
      </c>
      <c r="D109" s="21" t="s">
        <v>87</v>
      </c>
      <c r="E109" s="22">
        <v>0.28000000000000003</v>
      </c>
      <c r="F109" s="22">
        <v>8.9599999999999999E-2</v>
      </c>
      <c r="G109" s="9">
        <v>3300000</v>
      </c>
      <c r="H109" s="10">
        <f t="shared" si="5"/>
        <v>295680</v>
      </c>
      <c r="J109" s="12" t="str">
        <f t="shared" si="4"/>
        <v/>
      </c>
    </row>
    <row r="110" spans="1:10" x14ac:dyDescent="0.25">
      <c r="A110" s="18" t="s">
        <v>1010</v>
      </c>
      <c r="B110" s="19" t="s">
        <v>144</v>
      </c>
      <c r="C110" s="20" t="s">
        <v>145</v>
      </c>
      <c r="D110" s="21" t="s">
        <v>87</v>
      </c>
      <c r="E110" s="22">
        <v>101.5</v>
      </c>
      <c r="F110" s="22">
        <v>32.479999999999997</v>
      </c>
      <c r="G110" s="9">
        <v>565500</v>
      </c>
      <c r="H110" s="10">
        <f t="shared" si="5"/>
        <v>18367440</v>
      </c>
      <c r="J110" s="12" t="str">
        <f t="shared" si="4"/>
        <v/>
      </c>
    </row>
    <row r="111" spans="1:10" x14ac:dyDescent="0.25">
      <c r="A111" s="18" t="s">
        <v>1011</v>
      </c>
      <c r="B111" s="19" t="s">
        <v>147</v>
      </c>
      <c r="C111" s="20" t="s">
        <v>148</v>
      </c>
      <c r="D111" s="21" t="s">
        <v>99</v>
      </c>
      <c r="E111" s="22">
        <v>20.7</v>
      </c>
      <c r="F111" s="22">
        <v>6.6239999999999997</v>
      </c>
      <c r="G111" s="9">
        <v>88500</v>
      </c>
      <c r="H111" s="10">
        <f t="shared" si="5"/>
        <v>586224</v>
      </c>
      <c r="J111" s="12" t="str">
        <f t="shared" si="4"/>
        <v/>
      </c>
    </row>
    <row r="112" spans="1:10" ht="30.6" x14ac:dyDescent="0.25">
      <c r="A112" s="15" t="s">
        <v>48</v>
      </c>
      <c r="B112" s="16" t="s">
        <v>247</v>
      </c>
      <c r="C112" s="17" t="s">
        <v>246</v>
      </c>
      <c r="D112" s="11" t="s">
        <v>90</v>
      </c>
      <c r="E112" s="52">
        <v>0.91098000000000001</v>
      </c>
      <c r="F112" s="53"/>
      <c r="G112" s="7">
        <f>H112/E112</f>
        <v>8468041.2478247806</v>
      </c>
      <c r="H112" s="8">
        <f>SUM(H113:H122)</f>
        <v>7714216.2159434194</v>
      </c>
      <c r="J112" s="12" t="str">
        <f t="shared" si="4"/>
        <v/>
      </c>
    </row>
    <row r="113" spans="1:10" x14ac:dyDescent="0.25">
      <c r="A113" s="18" t="s">
        <v>235</v>
      </c>
      <c r="B113" s="19" t="s">
        <v>7</v>
      </c>
      <c r="C113" s="20" t="s">
        <v>8</v>
      </c>
      <c r="D113" s="21" t="s">
        <v>9</v>
      </c>
      <c r="E113" s="22">
        <v>78.88</v>
      </c>
      <c r="F113" s="22">
        <v>71.858102000000002</v>
      </c>
      <c r="G11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10">
        <f t="shared" si="5"/>
        <v>0</v>
      </c>
      <c r="J113" s="12">
        <f t="shared" si="4"/>
        <v>1</v>
      </c>
    </row>
    <row r="114" spans="1:10" x14ac:dyDescent="0.25">
      <c r="A114" s="18" t="s">
        <v>234</v>
      </c>
      <c r="B114" s="19" t="s">
        <v>168</v>
      </c>
      <c r="C114" s="20" t="s">
        <v>167</v>
      </c>
      <c r="D114" s="21" t="s">
        <v>9</v>
      </c>
      <c r="E114" s="22">
        <v>1.25</v>
      </c>
      <c r="F114" s="22">
        <v>1.138725</v>
      </c>
      <c r="G114" s="9">
        <v>0</v>
      </c>
      <c r="H114" s="10">
        <f t="shared" si="5"/>
        <v>0</v>
      </c>
      <c r="J114" s="12" t="str">
        <f t="shared" si="4"/>
        <v/>
      </c>
    </row>
    <row r="115" spans="1:10" x14ac:dyDescent="0.25">
      <c r="A115" s="18" t="s">
        <v>233</v>
      </c>
      <c r="B115" s="19" t="s">
        <v>10</v>
      </c>
      <c r="C115" s="20" t="s">
        <v>11</v>
      </c>
      <c r="D115" s="21" t="s">
        <v>12</v>
      </c>
      <c r="E115" s="22">
        <v>0.98</v>
      </c>
      <c r="F115" s="22">
        <v>0.89276</v>
      </c>
      <c r="G115" s="9">
        <v>143063</v>
      </c>
      <c r="H115" s="10">
        <f t="shared" si="5"/>
        <v>127720.92388</v>
      </c>
      <c r="J115" s="12" t="str">
        <f t="shared" si="4"/>
        <v/>
      </c>
    </row>
    <row r="116" spans="1:10" x14ac:dyDescent="0.25">
      <c r="A116" s="18" t="s">
        <v>232</v>
      </c>
      <c r="B116" s="19" t="s">
        <v>52</v>
      </c>
      <c r="C116" s="20" t="s">
        <v>53</v>
      </c>
      <c r="D116" s="21" t="s">
        <v>12</v>
      </c>
      <c r="E116" s="22">
        <v>0.12</v>
      </c>
      <c r="F116" s="22">
        <v>0.109318</v>
      </c>
      <c r="G116" s="9">
        <v>1310</v>
      </c>
      <c r="H116" s="10">
        <f t="shared" si="5"/>
        <v>143.20658</v>
      </c>
      <c r="J116" s="12" t="str">
        <f t="shared" si="4"/>
        <v/>
      </c>
    </row>
    <row r="117" spans="1:10" x14ac:dyDescent="0.25">
      <c r="A117" s="18" t="s">
        <v>231</v>
      </c>
      <c r="B117" s="19" t="s">
        <v>68</v>
      </c>
      <c r="C117" s="20" t="s">
        <v>69</v>
      </c>
      <c r="D117" s="21" t="s">
        <v>12</v>
      </c>
      <c r="E117" s="22">
        <v>1.4</v>
      </c>
      <c r="F117" s="22">
        <v>1.275372</v>
      </c>
      <c r="G117" s="9">
        <v>12707</v>
      </c>
      <c r="H117" s="10">
        <f t="shared" si="5"/>
        <v>16206.152004</v>
      </c>
      <c r="J117" s="12" t="str">
        <f t="shared" si="4"/>
        <v/>
      </c>
    </row>
    <row r="118" spans="1:10" ht="20.399999999999999" x14ac:dyDescent="0.25">
      <c r="A118" s="18" t="s">
        <v>230</v>
      </c>
      <c r="B118" s="19" t="s">
        <v>77</v>
      </c>
      <c r="C118" s="20" t="s">
        <v>78</v>
      </c>
      <c r="D118" s="21" t="s">
        <v>12</v>
      </c>
      <c r="E118" s="22">
        <v>0.13</v>
      </c>
      <c r="F118" s="22">
        <v>0.118427</v>
      </c>
      <c r="G118" s="9">
        <v>146729</v>
      </c>
      <c r="H118" s="10">
        <f t="shared" si="5"/>
        <v>17376.675283</v>
      </c>
      <c r="J118" s="12" t="str">
        <f t="shared" si="4"/>
        <v/>
      </c>
    </row>
    <row r="119" spans="1:10" x14ac:dyDescent="0.25">
      <c r="A119" s="18" t="s">
        <v>229</v>
      </c>
      <c r="B119" s="19" t="s">
        <v>83</v>
      </c>
      <c r="C119" s="20" t="s">
        <v>84</v>
      </c>
      <c r="D119" s="21" t="s">
        <v>12</v>
      </c>
      <c r="E119" s="22">
        <v>2.1</v>
      </c>
      <c r="F119" s="22">
        <v>1.9130579999999999</v>
      </c>
      <c r="G119" s="9">
        <v>26431.49</v>
      </c>
      <c r="H119" s="10">
        <f t="shared" si="5"/>
        <v>50564.973396419999</v>
      </c>
      <c r="J119" s="12" t="str">
        <f t="shared" si="4"/>
        <v/>
      </c>
    </row>
    <row r="120" spans="1:10" x14ac:dyDescent="0.25">
      <c r="A120" s="18" t="s">
        <v>228</v>
      </c>
      <c r="B120" s="19" t="s">
        <v>122</v>
      </c>
      <c r="C120" s="20" t="s">
        <v>123</v>
      </c>
      <c r="D120" s="21" t="s">
        <v>90</v>
      </c>
      <c r="E120" s="22">
        <v>7.0000000000000001E-3</v>
      </c>
      <c r="F120" s="22">
        <v>6.3769999999999999E-3</v>
      </c>
      <c r="G120" s="9">
        <v>22000000</v>
      </c>
      <c r="H120" s="10">
        <f t="shared" si="5"/>
        <v>140294</v>
      </c>
      <c r="J120" s="12" t="str">
        <f t="shared" si="4"/>
        <v/>
      </c>
    </row>
    <row r="121" spans="1:10" x14ac:dyDescent="0.25">
      <c r="A121" s="18" t="s">
        <v>849</v>
      </c>
      <c r="B121" s="19" t="s">
        <v>124</v>
      </c>
      <c r="C121" s="20" t="s">
        <v>125</v>
      </c>
      <c r="D121" s="21" t="s">
        <v>126</v>
      </c>
      <c r="E121" s="22">
        <v>0.5</v>
      </c>
      <c r="F121" s="22">
        <v>0.45549000000000001</v>
      </c>
      <c r="G121" s="9">
        <v>20000</v>
      </c>
      <c r="H121" s="10">
        <f t="shared" si="5"/>
        <v>9109.7999999999993</v>
      </c>
      <c r="J121" s="12" t="str">
        <f t="shared" si="4"/>
        <v/>
      </c>
    </row>
    <row r="122" spans="1:10" ht="20.399999999999999" x14ac:dyDescent="0.25">
      <c r="A122" s="18" t="s">
        <v>850</v>
      </c>
      <c r="B122" s="19" t="s">
        <v>150</v>
      </c>
      <c r="C122" s="20" t="s">
        <v>151</v>
      </c>
      <c r="D122" s="21" t="s">
        <v>90</v>
      </c>
      <c r="E122" s="22">
        <v>1.02</v>
      </c>
      <c r="F122" s="22">
        <v>0.92920000000000003</v>
      </c>
      <c r="G122" s="9">
        <v>7913044</v>
      </c>
      <c r="H122" s="10">
        <f t="shared" si="5"/>
        <v>7352800.4847999997</v>
      </c>
      <c r="J122" s="12" t="str">
        <f t="shared" si="4"/>
        <v/>
      </c>
    </row>
    <row r="123" spans="1:10" ht="20.399999999999999" x14ac:dyDescent="0.25">
      <c r="A123" s="15" t="s">
        <v>51</v>
      </c>
      <c r="B123" s="16" t="s">
        <v>864</v>
      </c>
      <c r="C123" s="17" t="s">
        <v>865</v>
      </c>
      <c r="D123" s="11" t="s">
        <v>90</v>
      </c>
      <c r="E123" s="52">
        <v>0.36469000000000001</v>
      </c>
      <c r="F123" s="53"/>
      <c r="G123" s="7">
        <f>H123/E123</f>
        <v>60433.905127642654</v>
      </c>
      <c r="H123" s="8">
        <f>SUM(H124:H127)</f>
        <v>22039.640861</v>
      </c>
      <c r="J123" s="12" t="str">
        <f t="shared" si="4"/>
        <v/>
      </c>
    </row>
    <row r="124" spans="1:10" x14ac:dyDescent="0.25">
      <c r="A124" s="18" t="s">
        <v>448</v>
      </c>
      <c r="B124" s="19" t="s">
        <v>7</v>
      </c>
      <c r="C124" s="20" t="s">
        <v>8</v>
      </c>
      <c r="D124" s="21" t="s">
        <v>9</v>
      </c>
      <c r="E124" s="22">
        <v>21.8</v>
      </c>
      <c r="F124" s="22">
        <v>7.9502420000000003</v>
      </c>
      <c r="G12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10">
        <f t="shared" si="5"/>
        <v>0</v>
      </c>
      <c r="J124" s="12">
        <f t="shared" si="4"/>
        <v>1</v>
      </c>
    </row>
    <row r="125" spans="1:10" x14ac:dyDescent="0.25">
      <c r="A125" s="18" t="s">
        <v>449</v>
      </c>
      <c r="B125" s="19" t="s">
        <v>168</v>
      </c>
      <c r="C125" s="20" t="s">
        <v>167</v>
      </c>
      <c r="D125" s="21" t="s">
        <v>9</v>
      </c>
      <c r="E125" s="22">
        <v>0.36</v>
      </c>
      <c r="F125" s="22">
        <v>0.13128799999999999</v>
      </c>
      <c r="G125" s="9">
        <v>0</v>
      </c>
      <c r="H125" s="10">
        <f t="shared" si="5"/>
        <v>0</v>
      </c>
      <c r="J125" s="12" t="str">
        <f t="shared" si="4"/>
        <v/>
      </c>
    </row>
    <row r="126" spans="1:10" ht="30.6" x14ac:dyDescent="0.25">
      <c r="A126" s="18" t="s">
        <v>450</v>
      </c>
      <c r="B126" s="19" t="s">
        <v>34</v>
      </c>
      <c r="C126" s="20" t="s">
        <v>35</v>
      </c>
      <c r="D126" s="21" t="s">
        <v>12</v>
      </c>
      <c r="E126" s="22">
        <v>0.15</v>
      </c>
      <c r="F126" s="22">
        <v>5.4704000000000003E-2</v>
      </c>
      <c r="G126" s="9">
        <v>252064</v>
      </c>
      <c r="H126" s="10">
        <f t="shared" si="5"/>
        <v>13788.909056</v>
      </c>
      <c r="J126" s="12" t="str">
        <f t="shared" si="4"/>
        <v/>
      </c>
    </row>
    <row r="127" spans="1:10" ht="20.399999999999999" x14ac:dyDescent="0.25">
      <c r="A127" s="18" t="s">
        <v>451</v>
      </c>
      <c r="B127" s="19" t="s">
        <v>71</v>
      </c>
      <c r="C127" s="20" t="s">
        <v>72</v>
      </c>
      <c r="D127" s="21" t="s">
        <v>12</v>
      </c>
      <c r="E127" s="22">
        <v>0.21</v>
      </c>
      <c r="F127" s="22">
        <v>7.6585E-2</v>
      </c>
      <c r="G127" s="9">
        <v>107733</v>
      </c>
      <c r="H127" s="10">
        <f t="shared" si="5"/>
        <v>8250.7318049999994</v>
      </c>
      <c r="J127" s="12" t="str">
        <f t="shared" si="4"/>
        <v/>
      </c>
    </row>
    <row r="128" spans="1:10" x14ac:dyDescent="0.25">
      <c r="A128" s="15" t="s">
        <v>54</v>
      </c>
      <c r="B128" s="16" t="s">
        <v>88</v>
      </c>
      <c r="C128" s="17" t="s">
        <v>89</v>
      </c>
      <c r="D128" s="11" t="s">
        <v>90</v>
      </c>
      <c r="E128" s="52">
        <v>1.976E-2</v>
      </c>
      <c r="F128" s="53"/>
      <c r="G128" s="7">
        <v>42000000</v>
      </c>
      <c r="H128" s="8">
        <f>E128*G128</f>
        <v>829920</v>
      </c>
      <c r="I128" s="12">
        <v>1</v>
      </c>
      <c r="J128" s="12" t="str">
        <f t="shared" si="4"/>
        <v/>
      </c>
    </row>
    <row r="129" spans="1:10" x14ac:dyDescent="0.25">
      <c r="A129" s="15" t="s">
        <v>55</v>
      </c>
      <c r="B129" s="16" t="s">
        <v>867</v>
      </c>
      <c r="C129" s="17" t="s">
        <v>868</v>
      </c>
      <c r="D129" s="11" t="s">
        <v>90</v>
      </c>
      <c r="E129" s="52">
        <v>0.34493000000000001</v>
      </c>
      <c r="F129" s="53"/>
      <c r="G129" s="5" t="str">
        <f>'ФОРМА КОММЕРЧЕСКОГО ПРЕДЛОЖЕНИЯ'!$D$6</f>
        <v>указать</v>
      </c>
      <c r="H129" s="8" t="e">
        <f>E129*G129</f>
        <v>#VALUE!</v>
      </c>
      <c r="I129" s="12">
        <v>1</v>
      </c>
      <c r="J129" s="12" t="str">
        <f t="shared" si="4"/>
        <v/>
      </c>
    </row>
    <row r="130" spans="1:10" ht="20.399999999999999" x14ac:dyDescent="0.25">
      <c r="A130" s="15" t="s">
        <v>58</v>
      </c>
      <c r="B130" s="16" t="s">
        <v>869</v>
      </c>
      <c r="C130" s="17" t="s">
        <v>870</v>
      </c>
      <c r="D130" s="11" t="s">
        <v>184</v>
      </c>
      <c r="E130" s="52">
        <v>0.316</v>
      </c>
      <c r="F130" s="53"/>
      <c r="G130" s="7">
        <f>H130/E130</f>
        <v>4976142.3500000006</v>
      </c>
      <c r="H130" s="8">
        <f>SUM(H131:H137)</f>
        <v>1572460.9826000002</v>
      </c>
      <c r="J130" s="12" t="str">
        <f t="shared" si="4"/>
        <v/>
      </c>
    </row>
    <row r="131" spans="1:10" x14ac:dyDescent="0.25">
      <c r="A131" s="18" t="s">
        <v>742</v>
      </c>
      <c r="B131" s="19" t="s">
        <v>7</v>
      </c>
      <c r="C131" s="20" t="s">
        <v>8</v>
      </c>
      <c r="D131" s="21" t="s">
        <v>9</v>
      </c>
      <c r="E131" s="22">
        <v>36</v>
      </c>
      <c r="F131" s="22">
        <v>11.375999999999999</v>
      </c>
      <c r="G13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1" s="10">
        <f t="shared" ref="H131:H161" si="6">G131*F131</f>
        <v>0</v>
      </c>
      <c r="J131" s="12">
        <f t="shared" si="4"/>
        <v>1</v>
      </c>
    </row>
    <row r="132" spans="1:10" x14ac:dyDescent="0.25">
      <c r="A132" s="18" t="s">
        <v>743</v>
      </c>
      <c r="B132" s="19" t="s">
        <v>168</v>
      </c>
      <c r="C132" s="20" t="s">
        <v>167</v>
      </c>
      <c r="D132" s="21" t="s">
        <v>9</v>
      </c>
      <c r="E132" s="22">
        <v>0.3</v>
      </c>
      <c r="F132" s="22">
        <v>9.4799999999999995E-2</v>
      </c>
      <c r="G132" s="9">
        <v>0</v>
      </c>
      <c r="H132" s="10">
        <f t="shared" si="6"/>
        <v>0</v>
      </c>
      <c r="J132" s="12" t="str">
        <f t="shared" si="4"/>
        <v/>
      </c>
    </row>
    <row r="133" spans="1:10" x14ac:dyDescent="0.25">
      <c r="A133" s="18" t="s">
        <v>744</v>
      </c>
      <c r="B133" s="19" t="s">
        <v>43</v>
      </c>
      <c r="C133" s="20" t="s">
        <v>44</v>
      </c>
      <c r="D133" s="21" t="s">
        <v>12</v>
      </c>
      <c r="E133" s="22">
        <v>2</v>
      </c>
      <c r="F133" s="22">
        <v>0.63200000000000001</v>
      </c>
      <c r="G133" s="9">
        <v>6249</v>
      </c>
      <c r="H133" s="10">
        <f t="shared" si="6"/>
        <v>3949.3679999999999</v>
      </c>
      <c r="J133" s="12" t="str">
        <f t="shared" si="4"/>
        <v/>
      </c>
    </row>
    <row r="134" spans="1:10" x14ac:dyDescent="0.25">
      <c r="A134" s="18" t="s">
        <v>745</v>
      </c>
      <c r="B134" s="19" t="s">
        <v>49</v>
      </c>
      <c r="C134" s="20" t="s">
        <v>50</v>
      </c>
      <c r="D134" s="21" t="s">
        <v>12</v>
      </c>
      <c r="E134" s="22">
        <v>0.15</v>
      </c>
      <c r="F134" s="22">
        <v>4.7399999999999998E-2</v>
      </c>
      <c r="G134" s="9">
        <v>27016</v>
      </c>
      <c r="H134" s="10">
        <f t="shared" si="6"/>
        <v>1280.5583999999999</v>
      </c>
      <c r="J134" s="12" t="str">
        <f t="shared" si="4"/>
        <v/>
      </c>
    </row>
    <row r="135" spans="1:10" ht="20.399999999999999" x14ac:dyDescent="0.25">
      <c r="A135" s="18" t="s">
        <v>748</v>
      </c>
      <c r="B135" s="19" t="s">
        <v>71</v>
      </c>
      <c r="C135" s="20" t="s">
        <v>72</v>
      </c>
      <c r="D135" s="21" t="s">
        <v>12</v>
      </c>
      <c r="E135" s="22">
        <v>0.15</v>
      </c>
      <c r="F135" s="22">
        <v>4.7399999999999998E-2</v>
      </c>
      <c r="G135" s="9">
        <v>107733</v>
      </c>
      <c r="H135" s="10">
        <f t="shared" si="6"/>
        <v>5106.5441999999994</v>
      </c>
      <c r="J135" s="12" t="str">
        <f t="shared" si="4"/>
        <v/>
      </c>
    </row>
    <row r="136" spans="1:10" x14ac:dyDescent="0.25">
      <c r="A136" s="18" t="s">
        <v>751</v>
      </c>
      <c r="B136" s="19" t="s">
        <v>100</v>
      </c>
      <c r="C136" s="20" t="s">
        <v>101</v>
      </c>
      <c r="D136" s="21" t="s">
        <v>90</v>
      </c>
      <c r="E136" s="22">
        <v>0.24399999999999999</v>
      </c>
      <c r="F136" s="22">
        <v>7.7104000000000006E-2</v>
      </c>
      <c r="G136" s="9">
        <v>6500000</v>
      </c>
      <c r="H136" s="10">
        <f t="shared" si="6"/>
        <v>501176.00000000006</v>
      </c>
      <c r="J136" s="12" t="str">
        <f t="shared" si="4"/>
        <v/>
      </c>
    </row>
    <row r="137" spans="1:10" x14ac:dyDescent="0.25">
      <c r="A137" s="18" t="s">
        <v>754</v>
      </c>
      <c r="B137" s="19" t="s">
        <v>847</v>
      </c>
      <c r="C137" s="20" t="s">
        <v>848</v>
      </c>
      <c r="D137" s="21" t="s">
        <v>99</v>
      </c>
      <c r="E137" s="22">
        <v>117</v>
      </c>
      <c r="F137" s="22">
        <v>36.972000000000001</v>
      </c>
      <c r="G137" s="9">
        <v>28696</v>
      </c>
      <c r="H137" s="10">
        <f t="shared" si="6"/>
        <v>1060948.5120000001</v>
      </c>
      <c r="J137" s="12" t="str">
        <f t="shared" si="4"/>
        <v/>
      </c>
    </row>
    <row r="138" spans="1:10" ht="20.399999999999999" x14ac:dyDescent="0.25">
      <c r="A138" s="15" t="s">
        <v>61</v>
      </c>
      <c r="B138" s="16" t="s">
        <v>845</v>
      </c>
      <c r="C138" s="17" t="s">
        <v>846</v>
      </c>
      <c r="D138" s="11" t="s">
        <v>184</v>
      </c>
      <c r="E138" s="52">
        <v>0.32400000000000001</v>
      </c>
      <c r="F138" s="53"/>
      <c r="G138" s="7">
        <f>H138/E138</f>
        <v>5132890.8899999997</v>
      </c>
      <c r="H138" s="8">
        <f>SUM(H139:H146)</f>
        <v>1663056.64836</v>
      </c>
      <c r="J138" s="12" t="str">
        <f t="shared" si="4"/>
        <v/>
      </c>
    </row>
    <row r="139" spans="1:10" x14ac:dyDescent="0.25">
      <c r="A139" s="18" t="s">
        <v>217</v>
      </c>
      <c r="B139" s="19" t="s">
        <v>7</v>
      </c>
      <c r="C139" s="20" t="s">
        <v>8</v>
      </c>
      <c r="D139" s="21" t="s">
        <v>9</v>
      </c>
      <c r="E139" s="22">
        <v>38.9</v>
      </c>
      <c r="F139" s="22">
        <v>12.6036</v>
      </c>
      <c r="G13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9" s="10">
        <f t="shared" si="6"/>
        <v>0</v>
      </c>
      <c r="J139" s="12">
        <f t="shared" si="4"/>
        <v>1</v>
      </c>
    </row>
    <row r="140" spans="1:10" x14ac:dyDescent="0.25">
      <c r="A140" s="18" t="s">
        <v>216</v>
      </c>
      <c r="B140" s="19" t="s">
        <v>168</v>
      </c>
      <c r="C140" s="20" t="s">
        <v>167</v>
      </c>
      <c r="D140" s="21" t="s">
        <v>9</v>
      </c>
      <c r="E140" s="22">
        <v>1.68</v>
      </c>
      <c r="F140" s="22">
        <v>0.54432000000000003</v>
      </c>
      <c r="G140" s="9">
        <v>0</v>
      </c>
      <c r="H140" s="10">
        <f t="shared" si="6"/>
        <v>0</v>
      </c>
      <c r="J140" s="12" t="str">
        <f t="shared" si="4"/>
        <v/>
      </c>
    </row>
    <row r="141" spans="1:10" ht="30.6" x14ac:dyDescent="0.25">
      <c r="A141" s="18" t="s">
        <v>215</v>
      </c>
      <c r="B141" s="19" t="s">
        <v>25</v>
      </c>
      <c r="C141" s="20" t="s">
        <v>26</v>
      </c>
      <c r="D141" s="21" t="s">
        <v>12</v>
      </c>
      <c r="E141" s="22">
        <v>1</v>
      </c>
      <c r="F141" s="22">
        <v>0.32400000000000001</v>
      </c>
      <c r="G141" s="9">
        <v>115810</v>
      </c>
      <c r="H141" s="10">
        <f t="shared" si="6"/>
        <v>37522.44</v>
      </c>
      <c r="J141" s="12" t="str">
        <f t="shared" si="4"/>
        <v/>
      </c>
    </row>
    <row r="142" spans="1:10" x14ac:dyDescent="0.25">
      <c r="A142" s="18" t="s">
        <v>214</v>
      </c>
      <c r="B142" s="19" t="s">
        <v>43</v>
      </c>
      <c r="C142" s="20" t="s">
        <v>44</v>
      </c>
      <c r="D142" s="21" t="s">
        <v>12</v>
      </c>
      <c r="E142" s="22">
        <v>2</v>
      </c>
      <c r="F142" s="22">
        <v>0.64800000000000002</v>
      </c>
      <c r="G142" s="9">
        <v>6249</v>
      </c>
      <c r="H142" s="10">
        <f t="shared" si="6"/>
        <v>4049.3520000000003</v>
      </c>
      <c r="J142" s="12" t="str">
        <f t="shared" si="4"/>
        <v/>
      </c>
    </row>
    <row r="143" spans="1:10" x14ac:dyDescent="0.25">
      <c r="A143" s="18" t="s">
        <v>213</v>
      </c>
      <c r="B143" s="19" t="s">
        <v>49</v>
      </c>
      <c r="C143" s="20" t="s">
        <v>50</v>
      </c>
      <c r="D143" s="21" t="s">
        <v>12</v>
      </c>
      <c r="E143" s="22">
        <v>0.15</v>
      </c>
      <c r="F143" s="22">
        <v>4.8599999999999997E-2</v>
      </c>
      <c r="G143" s="9">
        <v>27016</v>
      </c>
      <c r="H143" s="10">
        <f t="shared" si="6"/>
        <v>1312.9775999999999</v>
      </c>
      <c r="J143" s="12" t="str">
        <f t="shared" si="4"/>
        <v/>
      </c>
    </row>
    <row r="144" spans="1:10" ht="20.399999999999999" x14ac:dyDescent="0.25">
      <c r="A144" s="18" t="s">
        <v>212</v>
      </c>
      <c r="B144" s="19" t="s">
        <v>71</v>
      </c>
      <c r="C144" s="20" t="s">
        <v>72</v>
      </c>
      <c r="D144" s="21" t="s">
        <v>12</v>
      </c>
      <c r="E144" s="22">
        <v>0.53</v>
      </c>
      <c r="F144" s="22">
        <v>0.17172000000000001</v>
      </c>
      <c r="G144" s="9">
        <v>107733</v>
      </c>
      <c r="H144" s="10">
        <f t="shared" si="6"/>
        <v>18499.910760000002</v>
      </c>
      <c r="J144" s="12" t="str">
        <f t="shared" ref="J144:J207" si="7">IF(OR(B144="000001",B144="021955"),1,"")</f>
        <v/>
      </c>
    </row>
    <row r="145" spans="1:10" x14ac:dyDescent="0.25">
      <c r="A145" s="18" t="s">
        <v>211</v>
      </c>
      <c r="B145" s="19" t="s">
        <v>100</v>
      </c>
      <c r="C145" s="20" t="s">
        <v>101</v>
      </c>
      <c r="D145" s="21" t="s">
        <v>90</v>
      </c>
      <c r="E145" s="22">
        <v>0.24399999999999999</v>
      </c>
      <c r="F145" s="22">
        <v>7.9056000000000001E-2</v>
      </c>
      <c r="G145" s="9">
        <v>6500000</v>
      </c>
      <c r="H145" s="10">
        <f t="shared" si="6"/>
        <v>513864</v>
      </c>
      <c r="J145" s="12" t="str">
        <f t="shared" si="7"/>
        <v/>
      </c>
    </row>
    <row r="146" spans="1:10" x14ac:dyDescent="0.25">
      <c r="A146" s="18" t="s">
        <v>900</v>
      </c>
      <c r="B146" s="19" t="s">
        <v>847</v>
      </c>
      <c r="C146" s="20" t="s">
        <v>848</v>
      </c>
      <c r="D146" s="21" t="s">
        <v>99</v>
      </c>
      <c r="E146" s="22">
        <v>117</v>
      </c>
      <c r="F146" s="22">
        <v>37.908000000000001</v>
      </c>
      <c r="G146" s="9">
        <v>28696</v>
      </c>
      <c r="H146" s="10">
        <f t="shared" si="6"/>
        <v>1087807.9680000001</v>
      </c>
      <c r="J146" s="12" t="str">
        <f t="shared" si="7"/>
        <v/>
      </c>
    </row>
    <row r="147" spans="1:10" ht="20.399999999999999" x14ac:dyDescent="0.25">
      <c r="A147" s="15" t="s">
        <v>64</v>
      </c>
      <c r="B147" s="16" t="s">
        <v>873</v>
      </c>
      <c r="C147" s="17" t="s">
        <v>874</v>
      </c>
      <c r="D147" s="11" t="s">
        <v>184</v>
      </c>
      <c r="E147" s="52">
        <v>7.3700000000000002E-2</v>
      </c>
      <c r="F147" s="53"/>
      <c r="G147" s="7">
        <f>H147/E147</f>
        <v>1218485.74</v>
      </c>
      <c r="H147" s="8">
        <f>SUM(H148:H155)</f>
        <v>89802.399038000003</v>
      </c>
      <c r="J147" s="12" t="str">
        <f t="shared" si="7"/>
        <v/>
      </c>
    </row>
    <row r="148" spans="1:10" x14ac:dyDescent="0.25">
      <c r="A148" s="18" t="s">
        <v>208</v>
      </c>
      <c r="B148" s="19" t="s">
        <v>7</v>
      </c>
      <c r="C148" s="20" t="s">
        <v>8</v>
      </c>
      <c r="D148" s="21" t="s">
        <v>9</v>
      </c>
      <c r="E148" s="22">
        <v>30.13</v>
      </c>
      <c r="F148" s="22">
        <v>2.2205810000000001</v>
      </c>
      <c r="G14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8" s="10">
        <f t="shared" si="6"/>
        <v>0</v>
      </c>
      <c r="J148" s="12">
        <f t="shared" si="7"/>
        <v>1</v>
      </c>
    </row>
    <row r="149" spans="1:10" x14ac:dyDescent="0.25">
      <c r="A149" s="18" t="s">
        <v>207</v>
      </c>
      <c r="B149" s="19" t="s">
        <v>168</v>
      </c>
      <c r="C149" s="20" t="s">
        <v>167</v>
      </c>
      <c r="D149" s="21" t="s">
        <v>9</v>
      </c>
      <c r="E149" s="22">
        <v>2.64</v>
      </c>
      <c r="F149" s="22">
        <v>0.19456799999999999</v>
      </c>
      <c r="G149" s="9">
        <v>0</v>
      </c>
      <c r="H149" s="10">
        <f t="shared" si="6"/>
        <v>0</v>
      </c>
      <c r="J149" s="12" t="str">
        <f t="shared" si="7"/>
        <v/>
      </c>
    </row>
    <row r="150" spans="1:10" x14ac:dyDescent="0.25">
      <c r="A150" s="18" t="s">
        <v>206</v>
      </c>
      <c r="B150" s="19" t="s">
        <v>10</v>
      </c>
      <c r="C150" s="20" t="s">
        <v>11</v>
      </c>
      <c r="D150" s="21" t="s">
        <v>12</v>
      </c>
      <c r="E150" s="22">
        <v>1.08</v>
      </c>
      <c r="F150" s="22">
        <v>7.9596E-2</v>
      </c>
      <c r="G150" s="9">
        <v>143063</v>
      </c>
      <c r="H150" s="10">
        <f t="shared" si="6"/>
        <v>11387.242548</v>
      </c>
      <c r="J150" s="12" t="str">
        <f t="shared" si="7"/>
        <v/>
      </c>
    </row>
    <row r="151" spans="1:10" x14ac:dyDescent="0.25">
      <c r="A151" s="18" t="s">
        <v>205</v>
      </c>
      <c r="B151" s="19" t="s">
        <v>419</v>
      </c>
      <c r="C151" s="20" t="s">
        <v>420</v>
      </c>
      <c r="D151" s="21" t="s">
        <v>12</v>
      </c>
      <c r="E151" s="22">
        <v>3.25</v>
      </c>
      <c r="F151" s="22">
        <v>0.23952499999999999</v>
      </c>
      <c r="G151" s="9">
        <v>937</v>
      </c>
      <c r="H151" s="10">
        <f t="shared" si="6"/>
        <v>224.43492499999999</v>
      </c>
      <c r="J151" s="12" t="str">
        <f t="shared" si="7"/>
        <v/>
      </c>
    </row>
    <row r="152" spans="1:10" ht="30.6" x14ac:dyDescent="0.25">
      <c r="A152" s="18" t="s">
        <v>204</v>
      </c>
      <c r="B152" s="19" t="s">
        <v>28</v>
      </c>
      <c r="C152" s="20" t="s">
        <v>29</v>
      </c>
      <c r="D152" s="21" t="s">
        <v>12</v>
      </c>
      <c r="E152" s="22">
        <v>0.81</v>
      </c>
      <c r="F152" s="22">
        <v>5.9697E-2</v>
      </c>
      <c r="G152" s="9">
        <v>151445</v>
      </c>
      <c r="H152" s="10">
        <f t="shared" si="6"/>
        <v>9040.8121649999994</v>
      </c>
      <c r="J152" s="12" t="str">
        <f t="shared" si="7"/>
        <v/>
      </c>
    </row>
    <row r="153" spans="1:10" x14ac:dyDescent="0.25">
      <c r="A153" s="18" t="s">
        <v>203</v>
      </c>
      <c r="B153" s="19" t="s">
        <v>49</v>
      </c>
      <c r="C153" s="20" t="s">
        <v>50</v>
      </c>
      <c r="D153" s="21" t="s">
        <v>12</v>
      </c>
      <c r="E153" s="22">
        <v>0.75</v>
      </c>
      <c r="F153" s="22">
        <v>5.5274999999999998E-2</v>
      </c>
      <c r="G153" s="9">
        <v>27016</v>
      </c>
      <c r="H153" s="10">
        <f t="shared" si="6"/>
        <v>1493.3093999999999</v>
      </c>
      <c r="J153" s="12" t="str">
        <f t="shared" si="7"/>
        <v/>
      </c>
    </row>
    <row r="154" spans="1:10" x14ac:dyDescent="0.25">
      <c r="A154" s="18" t="s">
        <v>871</v>
      </c>
      <c r="B154" s="19" t="s">
        <v>91</v>
      </c>
      <c r="C154" s="20" t="s">
        <v>92</v>
      </c>
      <c r="D154" s="21" t="s">
        <v>87</v>
      </c>
      <c r="E154" s="22">
        <v>3.85</v>
      </c>
      <c r="F154" s="22">
        <v>0.28374500000000002</v>
      </c>
      <c r="G154" s="9">
        <v>0</v>
      </c>
      <c r="H154" s="10">
        <f t="shared" si="6"/>
        <v>0</v>
      </c>
      <c r="J154" s="12" t="str">
        <f t="shared" si="7"/>
        <v/>
      </c>
    </row>
    <row r="155" spans="1:10" ht="20.399999999999999" x14ac:dyDescent="0.25">
      <c r="A155" s="18" t="s">
        <v>872</v>
      </c>
      <c r="B155" s="19" t="s">
        <v>876</v>
      </c>
      <c r="C155" s="20" t="s">
        <v>877</v>
      </c>
      <c r="D155" s="21" t="s">
        <v>87</v>
      </c>
      <c r="E155" s="22">
        <v>2.04</v>
      </c>
      <c r="F155" s="22">
        <v>0.15034800000000001</v>
      </c>
      <c r="G155" s="9">
        <v>450000</v>
      </c>
      <c r="H155" s="10">
        <f t="shared" si="6"/>
        <v>67656.600000000006</v>
      </c>
      <c r="J155" s="12" t="str">
        <f t="shared" si="7"/>
        <v/>
      </c>
    </row>
    <row r="156" spans="1:10" ht="20.399999999999999" x14ac:dyDescent="0.25">
      <c r="A156" s="15" t="s">
        <v>67</v>
      </c>
      <c r="B156" s="16" t="s">
        <v>878</v>
      </c>
      <c r="C156" s="17" t="s">
        <v>879</v>
      </c>
      <c r="D156" s="11" t="s">
        <v>184</v>
      </c>
      <c r="E156" s="52">
        <v>7.3700000000000002E-2</v>
      </c>
      <c r="F156" s="53"/>
      <c r="G156" s="7">
        <f>H156/E156</f>
        <v>1412352.0599999998</v>
      </c>
      <c r="H156" s="8">
        <f>SUM(H157:H161)</f>
        <v>104090.34682199999</v>
      </c>
      <c r="J156" s="12" t="str">
        <f t="shared" si="7"/>
        <v/>
      </c>
    </row>
    <row r="157" spans="1:10" x14ac:dyDescent="0.25">
      <c r="A157" s="18" t="s">
        <v>200</v>
      </c>
      <c r="B157" s="19" t="s">
        <v>7</v>
      </c>
      <c r="C157" s="20" t="s">
        <v>8</v>
      </c>
      <c r="D157" s="21" t="s">
        <v>9</v>
      </c>
      <c r="E157" s="22">
        <v>6.9</v>
      </c>
      <c r="F157" s="22">
        <v>0.50853000000000004</v>
      </c>
      <c r="G15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57" s="10">
        <f t="shared" si="6"/>
        <v>0</v>
      </c>
      <c r="J157" s="12">
        <f t="shared" si="7"/>
        <v>1</v>
      </c>
    </row>
    <row r="158" spans="1:10" x14ac:dyDescent="0.25">
      <c r="A158" s="18" t="s">
        <v>199</v>
      </c>
      <c r="B158" s="19" t="s">
        <v>168</v>
      </c>
      <c r="C158" s="20" t="s">
        <v>167</v>
      </c>
      <c r="D158" s="21" t="s">
        <v>9</v>
      </c>
      <c r="E158" s="22">
        <v>1.1399999999999999</v>
      </c>
      <c r="F158" s="22">
        <v>8.4017999999999995E-2</v>
      </c>
      <c r="G158" s="9">
        <v>0</v>
      </c>
      <c r="H158" s="10">
        <f t="shared" si="6"/>
        <v>0</v>
      </c>
      <c r="J158" s="12" t="str">
        <f t="shared" si="7"/>
        <v/>
      </c>
    </row>
    <row r="159" spans="1:10" x14ac:dyDescent="0.25">
      <c r="A159" s="18" t="s">
        <v>198</v>
      </c>
      <c r="B159" s="19" t="s">
        <v>419</v>
      </c>
      <c r="C159" s="20" t="s">
        <v>420</v>
      </c>
      <c r="D159" s="21" t="s">
        <v>12</v>
      </c>
      <c r="E159" s="22">
        <v>4.8600000000000003</v>
      </c>
      <c r="F159" s="22">
        <v>0.358182</v>
      </c>
      <c r="G159" s="9">
        <v>937</v>
      </c>
      <c r="H159" s="10">
        <f t="shared" si="6"/>
        <v>335.616534</v>
      </c>
      <c r="J159" s="12" t="str">
        <f t="shared" si="7"/>
        <v/>
      </c>
    </row>
    <row r="160" spans="1:10" x14ac:dyDescent="0.25">
      <c r="A160" s="18" t="s">
        <v>197</v>
      </c>
      <c r="B160" s="19" t="s">
        <v>49</v>
      </c>
      <c r="C160" s="20" t="s">
        <v>50</v>
      </c>
      <c r="D160" s="21" t="s">
        <v>12</v>
      </c>
      <c r="E160" s="22">
        <v>1.1399999999999999</v>
      </c>
      <c r="F160" s="22">
        <v>8.4017999999999995E-2</v>
      </c>
      <c r="G160" s="9">
        <v>27016</v>
      </c>
      <c r="H160" s="10">
        <f t="shared" si="6"/>
        <v>2269.8302879999997</v>
      </c>
      <c r="J160" s="12" t="str">
        <f t="shared" si="7"/>
        <v/>
      </c>
    </row>
    <row r="161" spans="1:10" ht="20.399999999999999" x14ac:dyDescent="0.25">
      <c r="A161" s="18" t="s">
        <v>196</v>
      </c>
      <c r="B161" s="19" t="s">
        <v>876</v>
      </c>
      <c r="C161" s="20" t="s">
        <v>877</v>
      </c>
      <c r="D161" s="21" t="s">
        <v>87</v>
      </c>
      <c r="E161" s="22">
        <v>3.06</v>
      </c>
      <c r="F161" s="22">
        <v>0.225522</v>
      </c>
      <c r="G161" s="9">
        <v>450000</v>
      </c>
      <c r="H161" s="10">
        <f t="shared" si="6"/>
        <v>101484.9</v>
      </c>
      <c r="J161" s="12" t="str">
        <f t="shared" si="7"/>
        <v/>
      </c>
    </row>
    <row r="162" spans="1:10" x14ac:dyDescent="0.25">
      <c r="A162" s="4"/>
      <c r="B162" s="49"/>
      <c r="C162" s="50"/>
      <c r="D162" s="50"/>
      <c r="E162" s="50"/>
      <c r="F162" s="50"/>
      <c r="G162" s="51"/>
      <c r="H162" s="2"/>
      <c r="J162" s="12" t="str">
        <f t="shared" si="7"/>
        <v/>
      </c>
    </row>
    <row r="163" spans="1:10" x14ac:dyDescent="0.25">
      <c r="A163" s="15"/>
      <c r="B163" s="16"/>
      <c r="C163" s="23" t="s">
        <v>163</v>
      </c>
      <c r="D163" s="11"/>
      <c r="E163" s="11"/>
      <c r="F163" s="11"/>
      <c r="G163" s="11"/>
      <c r="H163" s="8"/>
      <c r="J163" s="12" t="str">
        <f t="shared" si="7"/>
        <v/>
      </c>
    </row>
    <row r="164" spans="1:10" x14ac:dyDescent="0.25">
      <c r="A164" s="15"/>
      <c r="B164" s="16"/>
      <c r="C164" s="23" t="s">
        <v>162</v>
      </c>
      <c r="D164" s="11" t="s">
        <v>161</v>
      </c>
      <c r="E164" s="11"/>
      <c r="F164" s="11"/>
      <c r="G164" s="11"/>
      <c r="H164" s="8">
        <f>SUMIF($B$90:$B$161,"000001",$F$90:$F$161)</f>
        <v>195.75865500000003</v>
      </c>
      <c r="J164" s="12" t="str">
        <f t="shared" si="7"/>
        <v/>
      </c>
    </row>
    <row r="165" spans="1:10" x14ac:dyDescent="0.25">
      <c r="A165" s="15"/>
      <c r="B165" s="16"/>
      <c r="C165" s="23" t="s">
        <v>160</v>
      </c>
      <c r="D165" s="11" t="s">
        <v>85</v>
      </c>
      <c r="E165" s="11"/>
      <c r="F165" s="11"/>
      <c r="G165" s="11"/>
      <c r="H165" s="8">
        <f>SUMIF($B$90:$B$161,"000001",$H$90:$H$161)</f>
        <v>0</v>
      </c>
      <c r="J165" s="12" t="str">
        <f t="shared" si="7"/>
        <v/>
      </c>
    </row>
    <row r="166" spans="1:10" x14ac:dyDescent="0.25">
      <c r="A166" s="15"/>
      <c r="B166" s="16"/>
      <c r="C166" s="23" t="s">
        <v>159</v>
      </c>
      <c r="D166" s="11" t="s">
        <v>85</v>
      </c>
      <c r="E166" s="11"/>
      <c r="F166" s="11"/>
      <c r="G166" s="11"/>
      <c r="H166" s="8">
        <f>SUMIF($D$90:$D$161,"МАШ-Ч",$H$90:$H$161)</f>
        <v>1974735.13362442</v>
      </c>
      <c r="J166" s="12" t="str">
        <f t="shared" si="7"/>
        <v/>
      </c>
    </row>
    <row r="167" spans="1:10" x14ac:dyDescent="0.25">
      <c r="A167" s="15"/>
      <c r="B167" s="16"/>
      <c r="C167" s="23" t="s">
        <v>158</v>
      </c>
      <c r="D167" s="11" t="s">
        <v>85</v>
      </c>
      <c r="E167" s="11"/>
      <c r="F167" s="11"/>
      <c r="G167" s="11"/>
      <c r="H167" s="8" t="e">
        <f>SUMIFS($H$90:$H$161,$D$90:$D$161,"М3",$F$90:$F$161,"&gt;0")
+SUMIFS($H$90:$H$161,$D$90:$D$161,"Т",$F$90:$F$161,"&gt;0")
+SUMIFS($H$90:$H$161,$D$90:$D$161,"М2",$F$90:$F$161,"&gt;0")
+SUMIFS($H$90:$H$161,$D$90:$D$161,"ШТ",$F$90:$F$161,"&gt;0")
+SUMIF($I$90:$I$161,1,$H$90:$H$161)
+SUMIFS($H$90:$H$161,$D$90:$D$161,"10М",$F$90:$F$161,"&gt;0")
+SUMIFS($H$90:$H$161,$D$90:$D$161,"КГ",$F$90:$F$161,"&gt;0")
+SUMIFS($H$90:$H$161,$D$90:$D$161,"М",$F$90:$F$161,"&gt;0")</f>
        <v>#VALUE!</v>
      </c>
      <c r="J167" s="12" t="str">
        <f t="shared" si="7"/>
        <v/>
      </c>
    </row>
    <row r="168" spans="1:10" x14ac:dyDescent="0.25">
      <c r="A168" s="15"/>
      <c r="B168" s="16"/>
      <c r="C168" s="23" t="s">
        <v>155</v>
      </c>
      <c r="D168" s="11" t="s">
        <v>85</v>
      </c>
      <c r="E168" s="24">
        <f>'ФОРМА КОММЕРЧЕСКОГО ПРЕДЛОЖЕНИЯ'!$D$31</f>
        <v>0.05</v>
      </c>
      <c r="F168" s="11"/>
      <c r="G168" s="11"/>
      <c r="H168" s="8" t="e">
        <f>H167*E168</f>
        <v>#VALUE!</v>
      </c>
      <c r="J168" s="12" t="str">
        <f t="shared" si="7"/>
        <v/>
      </c>
    </row>
    <row r="169" spans="1:10" x14ac:dyDescent="0.25">
      <c r="A169" s="15"/>
      <c r="B169" s="16"/>
      <c r="C169" s="23" t="s">
        <v>156</v>
      </c>
      <c r="D169" s="11" t="s">
        <v>85</v>
      </c>
      <c r="E169" s="11"/>
      <c r="F169" s="11"/>
      <c r="G169" s="11"/>
      <c r="H169" s="8" t="e">
        <f>SUM(H165:H168)</f>
        <v>#VALUE!</v>
      </c>
      <c r="J169" s="12" t="str">
        <f t="shared" si="7"/>
        <v/>
      </c>
    </row>
    <row r="170" spans="1:10" x14ac:dyDescent="0.25">
      <c r="A170" s="4"/>
      <c r="B170" s="49"/>
      <c r="C170" s="50"/>
      <c r="D170" s="50"/>
      <c r="E170" s="50"/>
      <c r="F170" s="50"/>
      <c r="G170" s="51"/>
      <c r="H170" s="2"/>
      <c r="J170" s="12" t="str">
        <f t="shared" si="7"/>
        <v/>
      </c>
    </row>
    <row r="171" spans="1:10" x14ac:dyDescent="0.25">
      <c r="A171" s="4"/>
      <c r="B171" s="49" t="s">
        <v>185</v>
      </c>
      <c r="C171" s="50"/>
      <c r="D171" s="50"/>
      <c r="E171" s="50"/>
      <c r="F171" s="50"/>
      <c r="G171" s="51"/>
      <c r="H171" s="2"/>
      <c r="J171" s="12" t="str">
        <f t="shared" si="7"/>
        <v/>
      </c>
    </row>
    <row r="172" spans="1:10" x14ac:dyDescent="0.25">
      <c r="A172" s="15" t="s">
        <v>70</v>
      </c>
      <c r="B172" s="16" t="s">
        <v>173</v>
      </c>
      <c r="C172" s="17" t="s">
        <v>172</v>
      </c>
      <c r="D172" s="11" t="s">
        <v>171</v>
      </c>
      <c r="E172" s="52">
        <v>2.2100000000000002E-2</v>
      </c>
      <c r="F172" s="53"/>
      <c r="G172" s="7">
        <f>H172/E172</f>
        <v>88213.289999999979</v>
      </c>
      <c r="H172" s="8">
        <f>SUM(H173:H177)</f>
        <v>1949.5137089999998</v>
      </c>
      <c r="J172" s="12" t="str">
        <f t="shared" si="7"/>
        <v/>
      </c>
    </row>
    <row r="173" spans="1:10" x14ac:dyDescent="0.25">
      <c r="A173" s="18" t="s">
        <v>191</v>
      </c>
      <c r="B173" s="19" t="s">
        <v>7</v>
      </c>
      <c r="C173" s="20" t="s">
        <v>8</v>
      </c>
      <c r="D173" s="21" t="s">
        <v>9</v>
      </c>
      <c r="E173" s="22">
        <v>180</v>
      </c>
      <c r="F173" s="22">
        <v>3.9780000000000002</v>
      </c>
      <c r="G17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3" s="10">
        <f t="shared" ref="H173:H180" si="8">G173*F173</f>
        <v>0</v>
      </c>
      <c r="J173" s="12">
        <f t="shared" si="7"/>
        <v>1</v>
      </c>
    </row>
    <row r="174" spans="1:10" x14ac:dyDescent="0.25">
      <c r="A174" s="18" t="s">
        <v>190</v>
      </c>
      <c r="B174" s="19" t="s">
        <v>168</v>
      </c>
      <c r="C174" s="20" t="s">
        <v>167</v>
      </c>
      <c r="D174" s="21" t="s">
        <v>9</v>
      </c>
      <c r="E174" s="22">
        <v>18.13</v>
      </c>
      <c r="F174" s="22">
        <v>0.400673</v>
      </c>
      <c r="G174" s="9">
        <v>0</v>
      </c>
      <c r="H174" s="10">
        <f t="shared" si="8"/>
        <v>0</v>
      </c>
      <c r="J174" s="12" t="str">
        <f t="shared" si="7"/>
        <v/>
      </c>
    </row>
    <row r="175" spans="1:10" x14ac:dyDescent="0.25">
      <c r="A175" s="18" t="s">
        <v>189</v>
      </c>
      <c r="B175" s="19" t="s">
        <v>20</v>
      </c>
      <c r="C175" s="20" t="s">
        <v>21</v>
      </c>
      <c r="D175" s="21" t="s">
        <v>12</v>
      </c>
      <c r="E175" s="22">
        <v>48</v>
      </c>
      <c r="F175" s="22">
        <v>1.0608</v>
      </c>
      <c r="G175" s="9">
        <v>1546</v>
      </c>
      <c r="H175" s="10">
        <f t="shared" si="8"/>
        <v>1639.9967999999999</v>
      </c>
      <c r="J175" s="12" t="str">
        <f t="shared" si="7"/>
        <v/>
      </c>
    </row>
    <row r="176" spans="1:10" ht="30.6" x14ac:dyDescent="0.25">
      <c r="A176" s="18" t="s">
        <v>188</v>
      </c>
      <c r="B176" s="19" t="s">
        <v>31</v>
      </c>
      <c r="C176" s="20" t="s">
        <v>32</v>
      </c>
      <c r="D176" s="21" t="s">
        <v>12</v>
      </c>
      <c r="E176" s="22">
        <v>18</v>
      </c>
      <c r="F176" s="22">
        <v>0.39779999999999999</v>
      </c>
      <c r="G176" s="9">
        <v>0</v>
      </c>
      <c r="H176" s="10">
        <f t="shared" si="8"/>
        <v>0</v>
      </c>
      <c r="J176" s="12" t="str">
        <f t="shared" si="7"/>
        <v/>
      </c>
    </row>
    <row r="177" spans="1:10" ht="20.399999999999999" x14ac:dyDescent="0.25">
      <c r="A177" s="18" t="s">
        <v>187</v>
      </c>
      <c r="B177" s="19" t="s">
        <v>71</v>
      </c>
      <c r="C177" s="20" t="s">
        <v>72</v>
      </c>
      <c r="D177" s="21" t="s">
        <v>12</v>
      </c>
      <c r="E177" s="22">
        <v>0.13</v>
      </c>
      <c r="F177" s="22">
        <v>2.8730000000000001E-3</v>
      </c>
      <c r="G177" s="9">
        <v>107733</v>
      </c>
      <c r="H177" s="10">
        <f t="shared" si="8"/>
        <v>309.516909</v>
      </c>
      <c r="J177" s="12" t="str">
        <f t="shared" si="7"/>
        <v/>
      </c>
    </row>
    <row r="178" spans="1:10" x14ac:dyDescent="0.25">
      <c r="A178" s="18" t="s">
        <v>186</v>
      </c>
      <c r="B178" s="19" t="s">
        <v>91</v>
      </c>
      <c r="C178" s="20" t="s">
        <v>92</v>
      </c>
      <c r="D178" s="21" t="s">
        <v>87</v>
      </c>
      <c r="E178" s="22">
        <v>0.2</v>
      </c>
      <c r="F178" s="22">
        <v>4.4200000000000003E-3</v>
      </c>
      <c r="G178" s="9">
        <v>0</v>
      </c>
      <c r="H178" s="10">
        <f t="shared" si="8"/>
        <v>0</v>
      </c>
      <c r="J178" s="12" t="str">
        <f t="shared" si="7"/>
        <v/>
      </c>
    </row>
    <row r="179" spans="1:10" x14ac:dyDescent="0.25">
      <c r="A179" s="18" t="s">
        <v>1012</v>
      </c>
      <c r="B179" s="19" t="s">
        <v>110</v>
      </c>
      <c r="C179" s="20" t="s">
        <v>111</v>
      </c>
      <c r="D179" s="21" t="s">
        <v>99</v>
      </c>
      <c r="E179" s="22">
        <v>250</v>
      </c>
      <c r="F179" s="22">
        <v>5.5250000000000004</v>
      </c>
      <c r="G179" s="9">
        <v>2500</v>
      </c>
      <c r="H179" s="10">
        <f t="shared" si="8"/>
        <v>13812.5</v>
      </c>
      <c r="J179" s="12" t="str">
        <f t="shared" si="7"/>
        <v/>
      </c>
    </row>
    <row r="180" spans="1:10" x14ac:dyDescent="0.25">
      <c r="A180" s="18" t="s">
        <v>1013</v>
      </c>
      <c r="B180" s="19" t="s">
        <v>129</v>
      </c>
      <c r="C180" s="20" t="s">
        <v>130</v>
      </c>
      <c r="D180" s="21" t="s">
        <v>87</v>
      </c>
      <c r="E180" s="22">
        <v>102</v>
      </c>
      <c r="F180" s="22">
        <v>2.2542</v>
      </c>
      <c r="G180" s="9">
        <v>556500</v>
      </c>
      <c r="H180" s="10">
        <f t="shared" si="8"/>
        <v>1254462.3</v>
      </c>
      <c r="J180" s="12" t="str">
        <f t="shared" si="7"/>
        <v/>
      </c>
    </row>
    <row r="181" spans="1:10" x14ac:dyDescent="0.25">
      <c r="A181" s="4"/>
      <c r="B181" s="49"/>
      <c r="C181" s="50"/>
      <c r="D181" s="50"/>
      <c r="E181" s="50"/>
      <c r="F181" s="50"/>
      <c r="G181" s="51"/>
      <c r="H181" s="2"/>
      <c r="J181" s="12" t="str">
        <f t="shared" si="7"/>
        <v/>
      </c>
    </row>
    <row r="182" spans="1:10" x14ac:dyDescent="0.25">
      <c r="A182" s="15"/>
      <c r="B182" s="16"/>
      <c r="C182" s="23" t="s">
        <v>163</v>
      </c>
      <c r="D182" s="11"/>
      <c r="E182" s="11"/>
      <c r="F182" s="11"/>
      <c r="G182" s="11"/>
      <c r="H182" s="8"/>
      <c r="J182" s="12" t="str">
        <f t="shared" si="7"/>
        <v/>
      </c>
    </row>
    <row r="183" spans="1:10" x14ac:dyDescent="0.25">
      <c r="A183" s="15"/>
      <c r="B183" s="16"/>
      <c r="C183" s="23" t="s">
        <v>162</v>
      </c>
      <c r="D183" s="11" t="s">
        <v>161</v>
      </c>
      <c r="E183" s="11"/>
      <c r="F183" s="11"/>
      <c r="G183" s="11"/>
      <c r="H183" s="8">
        <f>SUMIF($B$172:$B$180,"000001",$F$172:$F$180)</f>
        <v>3.9780000000000002</v>
      </c>
      <c r="J183" s="12" t="str">
        <f t="shared" si="7"/>
        <v/>
      </c>
    </row>
    <row r="184" spans="1:10" ht="12.75" customHeight="1" x14ac:dyDescent="0.25">
      <c r="A184" s="15"/>
      <c r="B184" s="16"/>
      <c r="C184" s="23" t="s">
        <v>160</v>
      </c>
      <c r="D184" s="11" t="s">
        <v>85</v>
      </c>
      <c r="E184" s="11"/>
      <c r="F184" s="11"/>
      <c r="G184" s="11"/>
      <c r="H184" s="8">
        <f>SUMIF($B$172:$B$180,"000001",$H$172:$H$180)</f>
        <v>0</v>
      </c>
      <c r="J184" s="12" t="str">
        <f t="shared" si="7"/>
        <v/>
      </c>
    </row>
    <row r="185" spans="1:10" x14ac:dyDescent="0.25">
      <c r="A185" s="15"/>
      <c r="B185" s="16"/>
      <c r="C185" s="23" t="s">
        <v>159</v>
      </c>
      <c r="D185" s="11" t="s">
        <v>85</v>
      </c>
      <c r="E185" s="11"/>
      <c r="F185" s="11"/>
      <c r="G185" s="11"/>
      <c r="H185" s="8">
        <f>SUMIF($D$172:$D$180,"МАШ-Ч",$H$172:$H$180)</f>
        <v>1949.5137089999998</v>
      </c>
      <c r="J185" s="12" t="str">
        <f t="shared" si="7"/>
        <v/>
      </c>
    </row>
    <row r="186" spans="1:10" x14ac:dyDescent="0.25">
      <c r="A186" s="15"/>
      <c r="B186" s="16"/>
      <c r="C186" s="23" t="s">
        <v>158</v>
      </c>
      <c r="D186" s="11" t="s">
        <v>85</v>
      </c>
      <c r="E186" s="11"/>
      <c r="F186" s="11"/>
      <c r="G186" s="11"/>
      <c r="H186" s="8">
        <f>SUMIFS($H$172:$H$180,$D$172:$D$180,"М3",$F$172:$F$180,"&gt;0")
+SUMIFS($H$172:$H$180,$D$172:$D$180,"Т",$F$172:$F$180,"&gt;0")
+SUMIFS($H$172:$H$180,$D$172:$D$180,"М2",$F$172:$F$180,"&gt;0")
+SUMIFS($H$172:$H$180,$D$172:$D$180,"ШТ",$F$172:$F$180,"&gt;0")
+SUMIF($I$172:$I$180,1,$H$172:$H$180)
+SUMIFS($H$172:$H$180,$D$172:$D$180,"10М",$F$172:$F$180,"&gt;0")
+SUMIFS($H$172:$H$180,$D$172:$D$180,"КГ",$F$172:$F$180,"&gt;0")
+SUMIFS($H$172:$H$180,$D$172:$D$180,"М",$F$172:$F$180,"&gt;0")</f>
        <v>1268274.8</v>
      </c>
      <c r="J186" s="12" t="str">
        <f t="shared" si="7"/>
        <v/>
      </c>
    </row>
    <row r="187" spans="1:10" x14ac:dyDescent="0.25">
      <c r="A187" s="15"/>
      <c r="B187" s="16"/>
      <c r="C187" s="23" t="s">
        <v>155</v>
      </c>
      <c r="D187" s="11" t="s">
        <v>85</v>
      </c>
      <c r="E187" s="24">
        <f>'ФОРМА КОММЕРЧЕСКОГО ПРЕДЛОЖЕНИЯ'!$D$31</f>
        <v>0.05</v>
      </c>
      <c r="F187" s="11"/>
      <c r="G187" s="11"/>
      <c r="H187" s="8">
        <f>H186*E187</f>
        <v>63413.740000000005</v>
      </c>
      <c r="J187" s="12" t="str">
        <f t="shared" si="7"/>
        <v/>
      </c>
    </row>
    <row r="188" spans="1:10" x14ac:dyDescent="0.25">
      <c r="A188" s="15"/>
      <c r="B188" s="16"/>
      <c r="C188" s="23" t="s">
        <v>156</v>
      </c>
      <c r="D188" s="11" t="s">
        <v>85</v>
      </c>
      <c r="E188" s="11"/>
      <c r="F188" s="11"/>
      <c r="G188" s="11"/>
      <c r="H188" s="8">
        <f>SUM(H184:H187)</f>
        <v>1333638.0537090001</v>
      </c>
      <c r="J188" s="12" t="str">
        <f t="shared" si="7"/>
        <v/>
      </c>
    </row>
    <row r="189" spans="1:10" x14ac:dyDescent="0.25">
      <c r="A189" s="4"/>
      <c r="B189" s="49"/>
      <c r="C189" s="50"/>
      <c r="D189" s="50"/>
      <c r="E189" s="50"/>
      <c r="F189" s="50"/>
      <c r="G189" s="51"/>
      <c r="H189" s="2"/>
      <c r="J189" s="12" t="str">
        <f t="shared" si="7"/>
        <v/>
      </c>
    </row>
    <row r="190" spans="1:10" x14ac:dyDescent="0.25">
      <c r="A190" s="4"/>
      <c r="B190" s="49"/>
      <c r="C190" s="50"/>
      <c r="D190" s="50"/>
      <c r="E190" s="50"/>
      <c r="F190" s="50"/>
      <c r="G190" s="51"/>
      <c r="H190" s="2"/>
      <c r="J190" s="12" t="str">
        <f t="shared" si="7"/>
        <v/>
      </c>
    </row>
    <row r="191" spans="1:10" x14ac:dyDescent="0.25">
      <c r="A191" s="4"/>
      <c r="B191" s="49"/>
      <c r="C191" s="50"/>
      <c r="D191" s="50"/>
      <c r="E191" s="50"/>
      <c r="F191" s="50"/>
      <c r="G191" s="51"/>
      <c r="H191" s="2"/>
      <c r="J191" s="12" t="str">
        <f t="shared" si="7"/>
        <v/>
      </c>
    </row>
    <row r="192" spans="1:10" x14ac:dyDescent="0.25">
      <c r="A192" s="15"/>
      <c r="B192" s="16"/>
      <c r="C192" s="23" t="s">
        <v>164</v>
      </c>
      <c r="D192" s="11"/>
      <c r="E192" s="11"/>
      <c r="F192" s="11"/>
      <c r="G192" s="11"/>
      <c r="H192" s="8"/>
      <c r="J192" s="12" t="str">
        <f t="shared" si="7"/>
        <v/>
      </c>
    </row>
    <row r="193" spans="1:10" x14ac:dyDescent="0.25">
      <c r="A193" s="4"/>
      <c r="B193" s="49"/>
      <c r="C193" s="50"/>
      <c r="D193" s="50"/>
      <c r="E193" s="50"/>
      <c r="F193" s="50"/>
      <c r="G193" s="51"/>
      <c r="H193" s="2"/>
      <c r="J193" s="12" t="str">
        <f t="shared" si="7"/>
        <v/>
      </c>
    </row>
    <row r="194" spans="1:10" x14ac:dyDescent="0.25">
      <c r="A194" s="15"/>
      <c r="B194" s="16"/>
      <c r="C194" s="23" t="s">
        <v>163</v>
      </c>
      <c r="D194" s="11"/>
      <c r="E194" s="11"/>
      <c r="F194" s="11"/>
      <c r="G194" s="11"/>
      <c r="H194" s="8"/>
      <c r="J194" s="12" t="str">
        <f t="shared" si="7"/>
        <v/>
      </c>
    </row>
    <row r="195" spans="1:10" x14ac:dyDescent="0.25">
      <c r="A195" s="15"/>
      <c r="B195" s="16"/>
      <c r="C195" s="23" t="s">
        <v>162</v>
      </c>
      <c r="D195" s="11" t="s">
        <v>161</v>
      </c>
      <c r="E195" s="11"/>
      <c r="F195" s="11"/>
      <c r="G195" s="11"/>
      <c r="H195" s="8">
        <f>SUMIFS($H$15:$H$188,$C$15:$C$188,C195,$D$15:$D$188,D195)</f>
        <v>276.08291500000001</v>
      </c>
      <c r="I195" s="12">
        <v>2</v>
      </c>
      <c r="J195" s="12" t="str">
        <f t="shared" si="7"/>
        <v/>
      </c>
    </row>
    <row r="196" spans="1:10" x14ac:dyDescent="0.25">
      <c r="A196" s="15"/>
      <c r="B196" s="16"/>
      <c r="C196" s="23" t="s">
        <v>160</v>
      </c>
      <c r="D196" s="11" t="s">
        <v>85</v>
      </c>
      <c r="E196" s="11"/>
      <c r="F196" s="11"/>
      <c r="G196" s="11"/>
      <c r="H196" s="8">
        <f>SUMIFS($H$15:$H$188,$C$15:$C$188,C196,$D$15:$D$188,D196)</f>
        <v>0</v>
      </c>
      <c r="I196" s="12">
        <v>2</v>
      </c>
      <c r="J196" s="12" t="str">
        <f t="shared" si="7"/>
        <v/>
      </c>
    </row>
    <row r="197" spans="1:10" x14ac:dyDescent="0.25">
      <c r="A197" s="15"/>
      <c r="B197" s="16"/>
      <c r="C197" s="23" t="s">
        <v>159</v>
      </c>
      <c r="D197" s="11" t="s">
        <v>85</v>
      </c>
      <c r="E197" s="11"/>
      <c r="F197" s="11"/>
      <c r="G197" s="11"/>
      <c r="H197" s="8">
        <f>SUMIFS($H$15:$H$188,$C$15:$C$188,C197,$D$15:$D$188,D197)</f>
        <v>8837601.8132154197</v>
      </c>
      <c r="I197" s="12">
        <v>2</v>
      </c>
      <c r="J197" s="12" t="str">
        <f t="shared" si="7"/>
        <v/>
      </c>
    </row>
    <row r="198" spans="1:10" x14ac:dyDescent="0.25">
      <c r="A198" s="15"/>
      <c r="B198" s="16"/>
      <c r="C198" s="23" t="s">
        <v>158</v>
      </c>
      <c r="D198" s="11" t="s">
        <v>85</v>
      </c>
      <c r="E198" s="11"/>
      <c r="F198" s="11"/>
      <c r="G198" s="11"/>
      <c r="H198" s="8" t="e">
        <f>SUMIFS($H$15:$H$188,$C$15:$C$188,C198,$D$15:$D$188,D198)</f>
        <v>#VALUE!</v>
      </c>
      <c r="I198" s="12">
        <v>2</v>
      </c>
      <c r="J198" s="12" t="str">
        <f t="shared" si="7"/>
        <v/>
      </c>
    </row>
    <row r="199" spans="1:10" x14ac:dyDescent="0.25">
      <c r="A199" s="15"/>
      <c r="B199" s="16"/>
      <c r="C199" s="23" t="s">
        <v>155</v>
      </c>
      <c r="D199" s="11" t="s">
        <v>85</v>
      </c>
      <c r="E199" s="24">
        <f>'ФОРМА КОММЕРЧЕСКОГО ПРЕДЛОЖЕНИЯ'!$D$31</f>
        <v>0.05</v>
      </c>
      <c r="F199" s="11"/>
      <c r="G199" s="11"/>
      <c r="H199" s="8" t="e">
        <f>_xlfn.CEILING.MATH(H198*E199)</f>
        <v>#VALUE!</v>
      </c>
      <c r="J199" s="12" t="str">
        <f t="shared" si="7"/>
        <v/>
      </c>
    </row>
    <row r="200" spans="1:10" x14ac:dyDescent="0.25">
      <c r="A200" s="15"/>
      <c r="B200" s="16"/>
      <c r="C200" s="23" t="s">
        <v>156</v>
      </c>
      <c r="D200" s="11" t="s">
        <v>85</v>
      </c>
      <c r="E200" s="11"/>
      <c r="F200" s="11"/>
      <c r="G200" s="11"/>
      <c r="H200" s="8" t="e">
        <f>SUM(H196:H199)</f>
        <v>#VALUE!</v>
      </c>
      <c r="J200" s="12" t="str">
        <f t="shared" si="7"/>
        <v/>
      </c>
    </row>
    <row r="201" spans="1:10" x14ac:dyDescent="0.25">
      <c r="A201" s="4"/>
      <c r="B201" s="49"/>
      <c r="C201" s="50"/>
      <c r="D201" s="50"/>
      <c r="E201" s="50"/>
      <c r="F201" s="50"/>
      <c r="G201" s="51"/>
      <c r="H201" s="2"/>
      <c r="J201" s="12" t="str">
        <f t="shared" si="7"/>
        <v/>
      </c>
    </row>
    <row r="202" spans="1:10" x14ac:dyDescent="0.25">
      <c r="A202" s="4"/>
      <c r="B202" s="49"/>
      <c r="C202" s="50"/>
      <c r="D202" s="50"/>
      <c r="E202" s="50"/>
      <c r="F202" s="50"/>
      <c r="G202" s="51"/>
      <c r="H202" s="2"/>
      <c r="J202" s="12" t="str">
        <f t="shared" si="7"/>
        <v/>
      </c>
    </row>
    <row r="203" spans="1:10" x14ac:dyDescent="0.25">
      <c r="A203" s="15"/>
      <c r="B203" s="16"/>
      <c r="C203" s="23" t="s">
        <v>881</v>
      </c>
      <c r="D203" s="11" t="s">
        <v>85</v>
      </c>
      <c r="E203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203" s="11"/>
      <c r="G203" s="11"/>
      <c r="H203" s="8" t="e">
        <f>H200*E203</f>
        <v>#VALUE!</v>
      </c>
      <c r="J203" s="12" t="str">
        <f t="shared" si="7"/>
        <v/>
      </c>
    </row>
    <row r="204" spans="1:10" x14ac:dyDescent="0.25">
      <c r="A204" s="15"/>
      <c r="B204" s="16"/>
      <c r="C204" s="23" t="s">
        <v>1204</v>
      </c>
      <c r="D204" s="11" t="s">
        <v>85</v>
      </c>
      <c r="E204" s="11"/>
      <c r="F204" s="11"/>
      <c r="G204" s="11"/>
      <c r="H204" s="8" t="e">
        <f>SUM(H200,H203)</f>
        <v>#VALUE!</v>
      </c>
      <c r="J204" s="12" t="str">
        <f t="shared" si="7"/>
        <v/>
      </c>
    </row>
    <row r="205" spans="1:10" x14ac:dyDescent="0.25">
      <c r="A205" s="4"/>
      <c r="B205" s="49"/>
      <c r="C205" s="50"/>
      <c r="D205" s="50"/>
      <c r="E205" s="50"/>
      <c r="F205" s="50"/>
      <c r="G205" s="51"/>
      <c r="H205" s="2"/>
      <c r="J205" s="12" t="str">
        <f t="shared" si="7"/>
        <v/>
      </c>
    </row>
    <row r="206" spans="1:10" x14ac:dyDescent="0.25">
      <c r="A206" s="15"/>
      <c r="B206" s="16"/>
      <c r="C206" s="23" t="s">
        <v>157</v>
      </c>
      <c r="D206" s="11" t="s">
        <v>85</v>
      </c>
      <c r="E206" s="11"/>
      <c r="F206" s="11"/>
      <c r="G206" s="11"/>
      <c r="H206" s="8" t="e">
        <f>H204</f>
        <v>#VALUE!</v>
      </c>
      <c r="J206" s="12" t="str">
        <f t="shared" si="7"/>
        <v/>
      </c>
    </row>
    <row r="207" spans="1:10" x14ac:dyDescent="0.25">
      <c r="A207" s="4"/>
      <c r="B207" s="49"/>
      <c r="C207" s="50"/>
      <c r="D207" s="50"/>
      <c r="E207" s="50"/>
      <c r="F207" s="50"/>
      <c r="G207" s="51"/>
      <c r="H207" s="2"/>
      <c r="J207" s="12" t="str">
        <f t="shared" si="7"/>
        <v/>
      </c>
    </row>
    <row r="208" spans="1:10" x14ac:dyDescent="0.25">
      <c r="A208" s="4"/>
      <c r="B208" s="49"/>
      <c r="C208" s="50"/>
      <c r="D208" s="50"/>
      <c r="E208" s="50"/>
      <c r="F208" s="50"/>
      <c r="G208" s="51"/>
      <c r="H208" s="2"/>
      <c r="J208" s="12" t="str">
        <f t="shared" ref="J208:J271" si="9">IF(OR(B208="000001",B208="021955"),1,"")</f>
        <v/>
      </c>
    </row>
    <row r="209" spans="1:10" x14ac:dyDescent="0.25">
      <c r="A209" s="15"/>
      <c r="B209" s="16"/>
      <c r="C209" s="23" t="s">
        <v>836</v>
      </c>
      <c r="D209" s="11" t="s">
        <v>85</v>
      </c>
      <c r="E209" s="27">
        <f>'ФОРМА КОММЕРЧЕСКОГО ПРЕДЛОЖЕНИЯ'!D33</f>
        <v>0.12</v>
      </c>
      <c r="F209" s="11"/>
      <c r="G209" s="11"/>
      <c r="H209" s="8" t="e">
        <f>H204*E209</f>
        <v>#VALUE!</v>
      </c>
      <c r="J209" s="12" t="str">
        <f t="shared" si="9"/>
        <v/>
      </c>
    </row>
    <row r="210" spans="1:10" x14ac:dyDescent="0.25">
      <c r="A210" s="15"/>
      <c r="B210" s="16"/>
      <c r="C210" s="23" t="s">
        <v>156</v>
      </c>
      <c r="D210" s="11" t="s">
        <v>85</v>
      </c>
      <c r="E210" s="11"/>
      <c r="F210" s="11"/>
      <c r="G210" s="11"/>
      <c r="H210" s="8" t="e">
        <f>SUM(H204,H209)</f>
        <v>#VALUE!</v>
      </c>
      <c r="J210" s="12" t="str">
        <f t="shared" si="9"/>
        <v/>
      </c>
    </row>
    <row r="211" spans="1:10" x14ac:dyDescent="0.25">
      <c r="J211" s="12" t="str">
        <f t="shared" si="9"/>
        <v/>
      </c>
    </row>
    <row r="212" spans="1:10" x14ac:dyDescent="0.25">
      <c r="J212" s="12" t="str">
        <f t="shared" si="9"/>
        <v/>
      </c>
    </row>
    <row r="213" spans="1:10" x14ac:dyDescent="0.25">
      <c r="A213" s="54" t="s">
        <v>882</v>
      </c>
      <c r="B213" s="54"/>
      <c r="C213" s="54"/>
      <c r="D213" s="54"/>
      <c r="E213" s="54"/>
      <c r="F213" s="54"/>
      <c r="G213" s="54"/>
      <c r="H213" s="54"/>
      <c r="J213" s="12" t="str">
        <f t="shared" si="9"/>
        <v/>
      </c>
    </row>
    <row r="214" spans="1:10" x14ac:dyDescent="0.25">
      <c r="A214" s="55"/>
      <c r="B214" s="55"/>
      <c r="C214" s="55"/>
      <c r="D214" s="55"/>
      <c r="E214" s="55"/>
      <c r="F214" s="55"/>
      <c r="G214" s="55"/>
      <c r="H214" s="55"/>
      <c r="J214" s="12" t="str">
        <f t="shared" si="9"/>
        <v/>
      </c>
    </row>
    <row r="215" spans="1:10" x14ac:dyDescent="0.25">
      <c r="A215" s="54"/>
      <c r="B215" s="54"/>
      <c r="C215" s="54"/>
      <c r="D215" s="54"/>
      <c r="E215" s="54"/>
      <c r="F215" s="54"/>
      <c r="G215" s="54"/>
      <c r="H215" s="54"/>
      <c r="J215" s="12" t="str">
        <f t="shared" si="9"/>
        <v/>
      </c>
    </row>
    <row r="216" spans="1:10" x14ac:dyDescent="0.25">
      <c r="A216" s="56" t="s">
        <v>984</v>
      </c>
      <c r="B216" s="56"/>
      <c r="C216" s="56"/>
      <c r="D216" s="56"/>
      <c r="E216" s="56"/>
      <c r="F216" s="56"/>
      <c r="G216" s="56"/>
      <c r="H216" s="56"/>
      <c r="J216" s="12" t="str">
        <f t="shared" si="9"/>
        <v/>
      </c>
    </row>
    <row r="217" spans="1:10" x14ac:dyDescent="0.25">
      <c r="J217" s="12" t="str">
        <f t="shared" si="9"/>
        <v/>
      </c>
    </row>
    <row r="218" spans="1:10" ht="12.75" customHeight="1" x14ac:dyDescent="0.25">
      <c r="A218" s="57" t="s">
        <v>0</v>
      </c>
      <c r="B218" s="57" t="s">
        <v>1</v>
      </c>
      <c r="C218" s="57" t="s">
        <v>309</v>
      </c>
      <c r="D218" s="57" t="s">
        <v>2</v>
      </c>
      <c r="E218" s="49" t="s">
        <v>3</v>
      </c>
      <c r="F218" s="51"/>
      <c r="G218" s="57" t="s">
        <v>4</v>
      </c>
      <c r="H218" s="57" t="s">
        <v>5</v>
      </c>
      <c r="J218" s="12" t="str">
        <f t="shared" si="9"/>
        <v/>
      </c>
    </row>
    <row r="219" spans="1:10" x14ac:dyDescent="0.25">
      <c r="A219" s="58"/>
      <c r="B219" s="58"/>
      <c r="C219" s="58"/>
      <c r="D219" s="58"/>
      <c r="E219" s="2" t="s">
        <v>308</v>
      </c>
      <c r="F219" s="2" t="s">
        <v>307</v>
      </c>
      <c r="G219" s="58"/>
      <c r="H219" s="58"/>
      <c r="J219" s="12" t="str">
        <f t="shared" si="9"/>
        <v/>
      </c>
    </row>
    <row r="220" spans="1:10" x14ac:dyDescent="0.25">
      <c r="A220" s="4">
        <v>1</v>
      </c>
      <c r="B220" s="2">
        <v>2</v>
      </c>
      <c r="C220" s="2">
        <v>3</v>
      </c>
      <c r="D220" s="2">
        <v>4</v>
      </c>
      <c r="E220" s="2">
        <v>5</v>
      </c>
      <c r="F220" s="2">
        <v>6</v>
      </c>
      <c r="G220" s="2">
        <v>7</v>
      </c>
      <c r="H220" s="2">
        <v>8</v>
      </c>
      <c r="J220" s="12" t="str">
        <f t="shared" si="9"/>
        <v/>
      </c>
    </row>
    <row r="221" spans="1:10" x14ac:dyDescent="0.25">
      <c r="A221" s="4"/>
      <c r="B221" s="59"/>
      <c r="C221" s="60"/>
      <c r="D221" s="60"/>
      <c r="E221" s="60"/>
      <c r="F221" s="60"/>
      <c r="G221" s="61"/>
      <c r="H221" s="2"/>
      <c r="J221" s="12" t="str">
        <f t="shared" si="9"/>
        <v/>
      </c>
    </row>
    <row r="222" spans="1:10" x14ac:dyDescent="0.25">
      <c r="A222" s="29"/>
      <c r="B222" s="62"/>
      <c r="C222" s="63"/>
      <c r="D222" s="63"/>
      <c r="E222" s="63"/>
      <c r="F222" s="63"/>
      <c r="G222" s="64"/>
      <c r="H222" s="3"/>
      <c r="I222" s="31"/>
      <c r="J222" s="12" t="str">
        <f t="shared" si="9"/>
        <v/>
      </c>
    </row>
    <row r="223" spans="1:10" ht="12.75" customHeight="1" x14ac:dyDescent="0.25">
      <c r="A223" s="4"/>
      <c r="B223" s="65" t="s">
        <v>883</v>
      </c>
      <c r="C223" s="66"/>
      <c r="D223" s="66"/>
      <c r="E223" s="66"/>
      <c r="F223" s="66"/>
      <c r="G223" s="67"/>
      <c r="H223" s="2"/>
      <c r="J223" s="12" t="str">
        <f t="shared" si="9"/>
        <v/>
      </c>
    </row>
    <row r="224" spans="1:10" ht="15.75" customHeight="1" x14ac:dyDescent="0.25">
      <c r="A224" s="4"/>
      <c r="B224" s="25"/>
      <c r="C224" s="25"/>
      <c r="D224" s="25"/>
      <c r="E224" s="25"/>
      <c r="F224" s="25"/>
      <c r="G224" s="3"/>
      <c r="H224" s="3"/>
      <c r="J224" s="12" t="str">
        <f t="shared" si="9"/>
        <v/>
      </c>
    </row>
    <row r="225" spans="1:10" ht="30.6" x14ac:dyDescent="0.25">
      <c r="A225" s="15" t="s">
        <v>6</v>
      </c>
      <c r="B225" s="16" t="s">
        <v>338</v>
      </c>
      <c r="C225" s="17" t="s">
        <v>339</v>
      </c>
      <c r="D225" s="11" t="s">
        <v>90</v>
      </c>
      <c r="E225" s="52">
        <v>2.9056199999999999</v>
      </c>
      <c r="F225" s="53"/>
      <c r="G225" s="7">
        <f>H225/E225</f>
        <v>1270182.327136033</v>
      </c>
      <c r="H225" s="8">
        <f>SUM(H226:H233)</f>
        <v>3690667.1733729998</v>
      </c>
      <c r="J225" s="12" t="str">
        <f t="shared" si="9"/>
        <v/>
      </c>
    </row>
    <row r="226" spans="1:10" x14ac:dyDescent="0.25">
      <c r="A226" s="18" t="s">
        <v>304</v>
      </c>
      <c r="B226" s="19" t="s">
        <v>7</v>
      </c>
      <c r="C226" s="20" t="s">
        <v>8</v>
      </c>
      <c r="D226" s="21" t="s">
        <v>9</v>
      </c>
      <c r="E226" s="22">
        <v>20</v>
      </c>
      <c r="F226" s="22">
        <v>58.112400000000001</v>
      </c>
      <c r="G22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6" s="10">
        <f t="shared" ref="H226:H233" si="10">G226*F226</f>
        <v>0</v>
      </c>
      <c r="J226" s="12">
        <f t="shared" si="9"/>
        <v>1</v>
      </c>
    </row>
    <row r="227" spans="1:10" x14ac:dyDescent="0.25">
      <c r="A227" s="18" t="s">
        <v>340</v>
      </c>
      <c r="B227" s="19" t="s">
        <v>168</v>
      </c>
      <c r="C227" s="20" t="s">
        <v>167</v>
      </c>
      <c r="D227" s="21" t="s">
        <v>9</v>
      </c>
      <c r="E227" s="22">
        <v>4.6500000000000004</v>
      </c>
      <c r="F227" s="22">
        <v>13.511132999999999</v>
      </c>
      <c r="G227" s="9">
        <v>0</v>
      </c>
      <c r="H227" s="10">
        <f t="shared" si="10"/>
        <v>0</v>
      </c>
      <c r="J227" s="12" t="str">
        <f t="shared" si="9"/>
        <v/>
      </c>
    </row>
    <row r="228" spans="1:10" ht="30.6" x14ac:dyDescent="0.25">
      <c r="A228" s="18" t="s">
        <v>341</v>
      </c>
      <c r="B228" s="19" t="s">
        <v>34</v>
      </c>
      <c r="C228" s="20" t="s">
        <v>35</v>
      </c>
      <c r="D228" s="21" t="s">
        <v>12</v>
      </c>
      <c r="E228" s="22">
        <v>3.78</v>
      </c>
      <c r="F228" s="22">
        <v>10.983243999999999</v>
      </c>
      <c r="G228" s="9">
        <v>252064</v>
      </c>
      <c r="H228" s="10">
        <f t="shared" si="10"/>
        <v>2768480.4156159996</v>
      </c>
      <c r="J228" s="12" t="str">
        <f t="shared" si="9"/>
        <v/>
      </c>
    </row>
    <row r="229" spans="1:10" ht="20.399999999999999" x14ac:dyDescent="0.25">
      <c r="A229" s="18" t="s">
        <v>342</v>
      </c>
      <c r="B229" s="19" t="s">
        <v>343</v>
      </c>
      <c r="C229" s="20" t="s">
        <v>344</v>
      </c>
      <c r="D229" s="21" t="s">
        <v>12</v>
      </c>
      <c r="E229" s="22">
        <v>2.15</v>
      </c>
      <c r="F229" s="22">
        <v>6.2470829999999999</v>
      </c>
      <c r="G229" s="9">
        <v>16800</v>
      </c>
      <c r="H229" s="10">
        <f t="shared" si="10"/>
        <v>104950.9944</v>
      </c>
      <c r="J229" s="12" t="str">
        <f t="shared" si="9"/>
        <v/>
      </c>
    </row>
    <row r="230" spans="1:10" ht="20.399999999999999" x14ac:dyDescent="0.25">
      <c r="A230" s="18" t="s">
        <v>345</v>
      </c>
      <c r="B230" s="19" t="s">
        <v>71</v>
      </c>
      <c r="C230" s="20" t="s">
        <v>72</v>
      </c>
      <c r="D230" s="21" t="s">
        <v>12</v>
      </c>
      <c r="E230" s="22">
        <v>0.87</v>
      </c>
      <c r="F230" s="22">
        <v>2.5278890000000001</v>
      </c>
      <c r="G230" s="9">
        <v>107733</v>
      </c>
      <c r="H230" s="10">
        <f t="shared" si="10"/>
        <v>272337.06563700002</v>
      </c>
      <c r="J230" s="12" t="str">
        <f t="shared" si="9"/>
        <v/>
      </c>
    </row>
    <row r="231" spans="1:10" x14ac:dyDescent="0.25">
      <c r="A231" s="18" t="s">
        <v>346</v>
      </c>
      <c r="B231" s="19" t="s">
        <v>347</v>
      </c>
      <c r="C231" s="20" t="s">
        <v>348</v>
      </c>
      <c r="D231" s="21" t="s">
        <v>12</v>
      </c>
      <c r="E231" s="22">
        <v>0.87</v>
      </c>
      <c r="F231" s="22">
        <v>2.5278890000000001</v>
      </c>
      <c r="G231" s="9">
        <v>13389</v>
      </c>
      <c r="H231" s="10">
        <f t="shared" si="10"/>
        <v>33845.905821</v>
      </c>
      <c r="J231" s="12" t="str">
        <f t="shared" si="9"/>
        <v/>
      </c>
    </row>
    <row r="232" spans="1:10" ht="20.399999999999999" x14ac:dyDescent="0.25">
      <c r="A232" s="18" t="s">
        <v>349</v>
      </c>
      <c r="B232" s="19" t="s">
        <v>350</v>
      </c>
      <c r="C232" s="20" t="s">
        <v>351</v>
      </c>
      <c r="D232" s="21" t="s">
        <v>90</v>
      </c>
      <c r="E232" s="22">
        <v>1E-4</v>
      </c>
      <c r="F232" s="22">
        <v>2.9100000000000003E-4</v>
      </c>
      <c r="G232" s="9">
        <v>9826089</v>
      </c>
      <c r="H232" s="10">
        <f t="shared" si="10"/>
        <v>2859.3918990000002</v>
      </c>
      <c r="J232" s="12" t="str">
        <f t="shared" si="9"/>
        <v/>
      </c>
    </row>
    <row r="233" spans="1:10" ht="40.799999999999997" x14ac:dyDescent="0.25">
      <c r="A233" s="18" t="s">
        <v>352</v>
      </c>
      <c r="B233" s="19" t="s">
        <v>353</v>
      </c>
      <c r="C233" s="20" t="s">
        <v>354</v>
      </c>
      <c r="D233" s="21" t="s">
        <v>87</v>
      </c>
      <c r="E233" s="22">
        <v>5.2999999999999999E-2</v>
      </c>
      <c r="F233" s="22">
        <v>0.153998</v>
      </c>
      <c r="G233" s="9">
        <v>3300000</v>
      </c>
      <c r="H233" s="10">
        <f t="shared" si="10"/>
        <v>508193.39999999997</v>
      </c>
      <c r="J233" s="12" t="str">
        <f t="shared" si="9"/>
        <v/>
      </c>
    </row>
    <row r="234" spans="1:10" x14ac:dyDescent="0.25">
      <c r="A234" s="15" t="s">
        <v>13</v>
      </c>
      <c r="B234" s="16" t="s">
        <v>355</v>
      </c>
      <c r="C234" s="17" t="s">
        <v>884</v>
      </c>
      <c r="D234" s="11" t="s">
        <v>90</v>
      </c>
      <c r="E234" s="52">
        <v>2.9056199999999999</v>
      </c>
      <c r="F234" s="53"/>
      <c r="G234" s="5" t="str">
        <f>'ФОРМА КОММЕРЧЕСКОГО ПРЕДЛОЖЕНИЯ'!$D$6</f>
        <v>указать</v>
      </c>
      <c r="H234" s="8" t="e">
        <f>E234*G234</f>
        <v>#VALUE!</v>
      </c>
      <c r="I234" s="12">
        <v>1</v>
      </c>
      <c r="J234" s="12" t="str">
        <f t="shared" si="9"/>
        <v/>
      </c>
    </row>
    <row r="235" spans="1:10" x14ac:dyDescent="0.25">
      <c r="A235" s="15" t="s">
        <v>16</v>
      </c>
      <c r="B235" s="16" t="s">
        <v>356</v>
      </c>
      <c r="C235" s="17" t="s">
        <v>885</v>
      </c>
      <c r="D235" s="11" t="s">
        <v>90</v>
      </c>
      <c r="E235" s="52">
        <v>4.4170000000000001E-2</v>
      </c>
      <c r="F235" s="53"/>
      <c r="G235" s="7">
        <v>34000000</v>
      </c>
      <c r="H235" s="8">
        <f>E235*G235</f>
        <v>1501780</v>
      </c>
      <c r="I235" s="12">
        <v>1</v>
      </c>
      <c r="J235" s="12" t="str">
        <f t="shared" si="9"/>
        <v/>
      </c>
    </row>
    <row r="236" spans="1:10" ht="20.399999999999999" x14ac:dyDescent="0.25">
      <c r="A236" s="15" t="s">
        <v>19</v>
      </c>
      <c r="B236" s="16" t="s">
        <v>357</v>
      </c>
      <c r="C236" s="17" t="s">
        <v>358</v>
      </c>
      <c r="D236" s="11" t="s">
        <v>126</v>
      </c>
      <c r="E236" s="52">
        <v>1</v>
      </c>
      <c r="F236" s="53"/>
      <c r="G236" s="7">
        <f>H236/E236</f>
        <v>0</v>
      </c>
      <c r="H236" s="8">
        <f>SUM(H237)</f>
        <v>0</v>
      </c>
      <c r="J236" s="12" t="str">
        <f t="shared" si="9"/>
        <v/>
      </c>
    </row>
    <row r="237" spans="1:10" x14ac:dyDescent="0.25">
      <c r="A237" s="18" t="s">
        <v>294</v>
      </c>
      <c r="B237" s="19" t="s">
        <v>7</v>
      </c>
      <c r="C237" s="20" t="s">
        <v>8</v>
      </c>
      <c r="D237" s="21" t="s">
        <v>9</v>
      </c>
      <c r="E237" s="22">
        <v>1.03</v>
      </c>
      <c r="F237" s="22">
        <v>1.03</v>
      </c>
      <c r="G23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7" s="10">
        <f t="shared" ref="H237" si="11">G237*F237</f>
        <v>0</v>
      </c>
      <c r="J237" s="12">
        <f t="shared" si="9"/>
        <v>1</v>
      </c>
    </row>
    <row r="238" spans="1:10" x14ac:dyDescent="0.25">
      <c r="A238" s="15" t="s">
        <v>22</v>
      </c>
      <c r="B238" s="16" t="s">
        <v>359</v>
      </c>
      <c r="C238" s="17" t="s">
        <v>886</v>
      </c>
      <c r="D238" s="11" t="s">
        <v>90</v>
      </c>
      <c r="E238" s="52">
        <v>7.0899999999999999E-3</v>
      </c>
      <c r="F238" s="53"/>
      <c r="G238" s="5" t="str">
        <f>'ФОРМА КОММЕРЧЕСКОГО ПРЕДЛОЖЕНИЯ'!$D$6</f>
        <v>указать</v>
      </c>
      <c r="H238" s="8" t="e">
        <f>E238*G238</f>
        <v>#VALUE!</v>
      </c>
      <c r="I238" s="12">
        <v>1</v>
      </c>
      <c r="J238" s="12" t="str">
        <f t="shared" si="9"/>
        <v/>
      </c>
    </row>
    <row r="239" spans="1:10" x14ac:dyDescent="0.25">
      <c r="A239" s="15" t="s">
        <v>23</v>
      </c>
      <c r="B239" s="16" t="s">
        <v>360</v>
      </c>
      <c r="C239" s="17" t="s">
        <v>361</v>
      </c>
      <c r="D239" s="11" t="s">
        <v>90</v>
      </c>
      <c r="E239" s="52">
        <v>1.1900000000000001E-3</v>
      </c>
      <c r="F239" s="53"/>
      <c r="G239" s="7">
        <v>34000000</v>
      </c>
      <c r="H239" s="8">
        <f>E239*G239</f>
        <v>40460</v>
      </c>
      <c r="I239" s="12">
        <v>1</v>
      </c>
      <c r="J239" s="12" t="str">
        <f t="shared" si="9"/>
        <v/>
      </c>
    </row>
    <row r="240" spans="1:10" x14ac:dyDescent="0.25">
      <c r="A240" s="15" t="s">
        <v>24</v>
      </c>
      <c r="B240" s="16" t="s">
        <v>362</v>
      </c>
      <c r="C240" s="17" t="s">
        <v>887</v>
      </c>
      <c r="D240" s="11" t="s">
        <v>90</v>
      </c>
      <c r="E240" s="52">
        <v>0.57594999999999996</v>
      </c>
      <c r="F240" s="53"/>
      <c r="G240" s="7">
        <f>H240/E240</f>
        <v>1756571.3149172668</v>
      </c>
      <c r="H240" s="8">
        <f>SUM(H241:H264)</f>
        <v>1011697.2488265998</v>
      </c>
      <c r="J240" s="12" t="str">
        <f t="shared" si="9"/>
        <v/>
      </c>
    </row>
    <row r="241" spans="1:10" x14ac:dyDescent="0.25">
      <c r="A241" s="18" t="s">
        <v>363</v>
      </c>
      <c r="B241" s="19" t="s">
        <v>7</v>
      </c>
      <c r="C241" s="20" t="s">
        <v>8</v>
      </c>
      <c r="D241" s="21" t="s">
        <v>9</v>
      </c>
      <c r="E241" s="22">
        <v>32.369999999999997</v>
      </c>
      <c r="F241" s="22">
        <v>18.643501000000001</v>
      </c>
      <c r="G24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10">
        <f t="shared" ref="H241:H264" si="12">G241*F241</f>
        <v>0</v>
      </c>
      <c r="J241" s="12">
        <f t="shared" si="9"/>
        <v>1</v>
      </c>
    </row>
    <row r="242" spans="1:10" x14ac:dyDescent="0.25">
      <c r="A242" s="18" t="s">
        <v>364</v>
      </c>
      <c r="B242" s="19" t="s">
        <v>168</v>
      </c>
      <c r="C242" s="20" t="s">
        <v>167</v>
      </c>
      <c r="D242" s="21" t="s">
        <v>9</v>
      </c>
      <c r="E242" s="22">
        <v>5.83</v>
      </c>
      <c r="F242" s="22">
        <v>3.3577889999999999</v>
      </c>
      <c r="G242" s="9">
        <v>0</v>
      </c>
      <c r="H242" s="10">
        <f t="shared" si="12"/>
        <v>0</v>
      </c>
      <c r="J242" s="12" t="str">
        <f t="shared" si="9"/>
        <v/>
      </c>
    </row>
    <row r="243" spans="1:10" ht="20.399999999999999" x14ac:dyDescent="0.25">
      <c r="A243" s="18" t="s">
        <v>365</v>
      </c>
      <c r="B243" s="19" t="s">
        <v>366</v>
      </c>
      <c r="C243" s="20" t="s">
        <v>367</v>
      </c>
      <c r="D243" s="21" t="s">
        <v>12</v>
      </c>
      <c r="E243" s="22">
        <v>0.96</v>
      </c>
      <c r="F243" s="22">
        <v>0.55291199999999996</v>
      </c>
      <c r="G243" s="9">
        <v>1530.55</v>
      </c>
      <c r="H243" s="10">
        <f t="shared" si="12"/>
        <v>846.2594615999999</v>
      </c>
      <c r="J243" s="12" t="str">
        <f t="shared" si="9"/>
        <v/>
      </c>
    </row>
    <row r="244" spans="1:10" ht="20.399999999999999" x14ac:dyDescent="0.25">
      <c r="A244" s="18" t="s">
        <v>368</v>
      </c>
      <c r="B244" s="19" t="s">
        <v>369</v>
      </c>
      <c r="C244" s="20" t="s">
        <v>370</v>
      </c>
      <c r="D244" s="21" t="s">
        <v>12</v>
      </c>
      <c r="E244" s="22">
        <v>7.0000000000000007E-2</v>
      </c>
      <c r="F244" s="22">
        <v>4.0316999999999999E-2</v>
      </c>
      <c r="G244" s="9">
        <v>135793</v>
      </c>
      <c r="H244" s="10">
        <f t="shared" si="12"/>
        <v>5474.7663809999995</v>
      </c>
      <c r="J244" s="12" t="str">
        <f t="shared" si="9"/>
        <v/>
      </c>
    </row>
    <row r="245" spans="1:10" ht="30.6" x14ac:dyDescent="0.25">
      <c r="A245" s="18" t="s">
        <v>371</v>
      </c>
      <c r="B245" s="19" t="s">
        <v>34</v>
      </c>
      <c r="C245" s="20" t="s">
        <v>35</v>
      </c>
      <c r="D245" s="21" t="s">
        <v>12</v>
      </c>
      <c r="E245" s="22">
        <v>0.12</v>
      </c>
      <c r="F245" s="22">
        <v>6.9113999999999995E-2</v>
      </c>
      <c r="G245" s="9">
        <v>252064</v>
      </c>
      <c r="H245" s="10">
        <f t="shared" si="12"/>
        <v>17421.151296</v>
      </c>
      <c r="J245" s="12" t="str">
        <f t="shared" si="9"/>
        <v/>
      </c>
    </row>
    <row r="246" spans="1:10" ht="30.6" x14ac:dyDescent="0.25">
      <c r="A246" s="18" t="s">
        <v>372</v>
      </c>
      <c r="B246" s="19" t="s">
        <v>40</v>
      </c>
      <c r="C246" s="20" t="s">
        <v>41</v>
      </c>
      <c r="D246" s="21" t="s">
        <v>12</v>
      </c>
      <c r="E246" s="22">
        <v>5.45</v>
      </c>
      <c r="F246" s="22">
        <v>3.1389279999999999</v>
      </c>
      <c r="G246" s="9">
        <v>249409</v>
      </c>
      <c r="H246" s="10">
        <f t="shared" si="12"/>
        <v>782876.89355199994</v>
      </c>
      <c r="J246" s="12" t="str">
        <f t="shared" si="9"/>
        <v/>
      </c>
    </row>
    <row r="247" spans="1:10" x14ac:dyDescent="0.25">
      <c r="A247" s="18" t="s">
        <v>373</v>
      </c>
      <c r="B247" s="19" t="s">
        <v>46</v>
      </c>
      <c r="C247" s="20" t="s">
        <v>47</v>
      </c>
      <c r="D247" s="21" t="s">
        <v>12</v>
      </c>
      <c r="E247" s="22">
        <v>0.28999999999999998</v>
      </c>
      <c r="F247" s="22">
        <v>0.16702500000000001</v>
      </c>
      <c r="G247" s="9">
        <v>1898</v>
      </c>
      <c r="H247" s="10">
        <f t="shared" si="12"/>
        <v>317.01345000000003</v>
      </c>
      <c r="J247" s="12" t="str">
        <f t="shared" si="9"/>
        <v/>
      </c>
    </row>
    <row r="248" spans="1:10" ht="20.399999999999999" x14ac:dyDescent="0.25">
      <c r="A248" s="18" t="s">
        <v>374</v>
      </c>
      <c r="B248" s="19" t="s">
        <v>375</v>
      </c>
      <c r="C248" s="20" t="s">
        <v>376</v>
      </c>
      <c r="D248" s="21" t="s">
        <v>12</v>
      </c>
      <c r="E248" s="22">
        <v>9.6199999999999992</v>
      </c>
      <c r="F248" s="22">
        <v>5.5406389999999996</v>
      </c>
      <c r="G248" s="9">
        <v>15876</v>
      </c>
      <c r="H248" s="10">
        <f t="shared" si="12"/>
        <v>87963.184763999991</v>
      </c>
      <c r="J248" s="12" t="str">
        <f t="shared" si="9"/>
        <v/>
      </c>
    </row>
    <row r="249" spans="1:10" ht="30.6" x14ac:dyDescent="0.25">
      <c r="A249" s="18" t="s">
        <v>377</v>
      </c>
      <c r="B249" s="19" t="s">
        <v>378</v>
      </c>
      <c r="C249" s="20" t="s">
        <v>379</v>
      </c>
      <c r="D249" s="21" t="s">
        <v>12</v>
      </c>
      <c r="E249" s="22">
        <v>0.39</v>
      </c>
      <c r="F249" s="22">
        <v>0.22462099999999999</v>
      </c>
      <c r="G249" s="9">
        <v>3556</v>
      </c>
      <c r="H249" s="10">
        <f t="shared" si="12"/>
        <v>798.75227599999994</v>
      </c>
      <c r="J249" s="12" t="str">
        <f t="shared" si="9"/>
        <v/>
      </c>
    </row>
    <row r="250" spans="1:10" ht="20.399999999999999" x14ac:dyDescent="0.25">
      <c r="A250" s="18" t="s">
        <v>380</v>
      </c>
      <c r="B250" s="19" t="s">
        <v>71</v>
      </c>
      <c r="C250" s="20" t="s">
        <v>72</v>
      </c>
      <c r="D250" s="21" t="s">
        <v>12</v>
      </c>
      <c r="E250" s="22">
        <v>0.19</v>
      </c>
      <c r="F250" s="22">
        <v>0.109431</v>
      </c>
      <c r="G250" s="9">
        <v>107733</v>
      </c>
      <c r="H250" s="10">
        <f t="shared" si="12"/>
        <v>11789.329922999999</v>
      </c>
      <c r="J250" s="12" t="str">
        <f t="shared" si="9"/>
        <v/>
      </c>
    </row>
    <row r="251" spans="1:10" x14ac:dyDescent="0.25">
      <c r="A251" s="18" t="s">
        <v>381</v>
      </c>
      <c r="B251" s="19" t="s">
        <v>80</v>
      </c>
      <c r="C251" s="20" t="s">
        <v>81</v>
      </c>
      <c r="D251" s="21" t="s">
        <v>12</v>
      </c>
      <c r="E251" s="22">
        <v>1.68</v>
      </c>
      <c r="F251" s="22">
        <v>0.96759600000000001</v>
      </c>
      <c r="G251" s="9">
        <v>1540</v>
      </c>
      <c r="H251" s="10">
        <f t="shared" si="12"/>
        <v>1490.0978399999999</v>
      </c>
      <c r="J251" s="12" t="str">
        <f t="shared" si="9"/>
        <v/>
      </c>
    </row>
    <row r="252" spans="1:10" x14ac:dyDescent="0.25">
      <c r="A252" s="18" t="s">
        <v>382</v>
      </c>
      <c r="B252" s="19" t="s">
        <v>95</v>
      </c>
      <c r="C252" s="20" t="s">
        <v>96</v>
      </c>
      <c r="D252" s="21" t="s">
        <v>90</v>
      </c>
      <c r="E252" s="22">
        <v>1.0000000000000001E-5</v>
      </c>
      <c r="F252" s="22">
        <v>6.0000000000000002E-6</v>
      </c>
      <c r="G252" s="9">
        <v>8000000</v>
      </c>
      <c r="H252" s="10">
        <f t="shared" si="12"/>
        <v>48</v>
      </c>
      <c r="J252" s="12" t="str">
        <f t="shared" si="9"/>
        <v/>
      </c>
    </row>
    <row r="253" spans="1:10" x14ac:dyDescent="0.25">
      <c r="A253" s="18" t="s">
        <v>383</v>
      </c>
      <c r="B253" s="19" t="s">
        <v>384</v>
      </c>
      <c r="C253" s="20" t="s">
        <v>385</v>
      </c>
      <c r="D253" s="21" t="s">
        <v>90</v>
      </c>
      <c r="E253" s="22">
        <v>3.1E-4</v>
      </c>
      <c r="F253" s="22">
        <v>1.7899999999999999E-4</v>
      </c>
      <c r="G253" s="9">
        <v>25270000</v>
      </c>
      <c r="H253" s="10">
        <f t="shared" si="12"/>
        <v>4523.33</v>
      </c>
      <c r="J253" s="12" t="str">
        <f t="shared" si="9"/>
        <v/>
      </c>
    </row>
    <row r="254" spans="1:10" x14ac:dyDescent="0.25">
      <c r="A254" s="18" t="s">
        <v>386</v>
      </c>
      <c r="B254" s="19" t="s">
        <v>387</v>
      </c>
      <c r="C254" s="20" t="s">
        <v>388</v>
      </c>
      <c r="D254" s="21" t="s">
        <v>90</v>
      </c>
      <c r="E254" s="22">
        <v>5.9999999999999995E-4</v>
      </c>
      <c r="F254" s="22">
        <v>3.4600000000000001E-4</v>
      </c>
      <c r="G254" s="9">
        <v>32200000</v>
      </c>
      <c r="H254" s="10">
        <f t="shared" si="12"/>
        <v>11141.2</v>
      </c>
      <c r="J254" s="12" t="str">
        <f t="shared" si="9"/>
        <v/>
      </c>
    </row>
    <row r="255" spans="1:10" ht="20.399999999999999" x14ac:dyDescent="0.25">
      <c r="A255" s="18" t="s">
        <v>389</v>
      </c>
      <c r="B255" s="19" t="s">
        <v>102</v>
      </c>
      <c r="C255" s="20" t="s">
        <v>103</v>
      </c>
      <c r="D255" s="21" t="s">
        <v>90</v>
      </c>
      <c r="E255" s="22">
        <v>3.0000000000000001E-5</v>
      </c>
      <c r="F255" s="22">
        <v>1.7E-5</v>
      </c>
      <c r="G255" s="9">
        <v>8565218</v>
      </c>
      <c r="H255" s="10">
        <f t="shared" si="12"/>
        <v>145.60870600000001</v>
      </c>
      <c r="J255" s="12" t="str">
        <f t="shared" si="9"/>
        <v/>
      </c>
    </row>
    <row r="256" spans="1:10" x14ac:dyDescent="0.25">
      <c r="A256" s="18" t="s">
        <v>390</v>
      </c>
      <c r="B256" s="19" t="s">
        <v>391</v>
      </c>
      <c r="C256" s="20" t="s">
        <v>392</v>
      </c>
      <c r="D256" s="21" t="s">
        <v>90</v>
      </c>
      <c r="E256" s="22">
        <v>1.9400000000000001E-3</v>
      </c>
      <c r="F256" s="22">
        <v>1.1169999999999999E-3</v>
      </c>
      <c r="G256" s="9">
        <v>9826089</v>
      </c>
      <c r="H256" s="10">
        <f t="shared" si="12"/>
        <v>10975.741413</v>
      </c>
      <c r="J256" s="12" t="str">
        <f t="shared" si="9"/>
        <v/>
      </c>
    </row>
    <row r="257" spans="1:10" x14ac:dyDescent="0.25">
      <c r="A257" s="18" t="s">
        <v>393</v>
      </c>
      <c r="B257" s="19" t="s">
        <v>104</v>
      </c>
      <c r="C257" s="20" t="s">
        <v>105</v>
      </c>
      <c r="D257" s="21" t="s">
        <v>87</v>
      </c>
      <c r="E257" s="22">
        <v>1.37</v>
      </c>
      <c r="F257" s="22">
        <v>0.78905199999999998</v>
      </c>
      <c r="G257" s="9">
        <v>5000</v>
      </c>
      <c r="H257" s="10">
        <f t="shared" si="12"/>
        <v>3945.2599999999998</v>
      </c>
      <c r="J257" s="12" t="str">
        <f t="shared" si="9"/>
        <v/>
      </c>
    </row>
    <row r="258" spans="1:10" x14ac:dyDescent="0.25">
      <c r="A258" s="18" t="s">
        <v>394</v>
      </c>
      <c r="B258" s="19" t="s">
        <v>395</v>
      </c>
      <c r="C258" s="20" t="s">
        <v>396</v>
      </c>
      <c r="D258" s="21" t="s">
        <v>90</v>
      </c>
      <c r="E258" s="22">
        <v>4.0000000000000001E-3</v>
      </c>
      <c r="F258" s="22">
        <v>2.3040000000000001E-3</v>
      </c>
      <c r="G258" s="9">
        <v>27000000</v>
      </c>
      <c r="H258" s="10">
        <f t="shared" si="12"/>
        <v>62208</v>
      </c>
      <c r="J258" s="12" t="str">
        <f t="shared" si="9"/>
        <v/>
      </c>
    </row>
    <row r="259" spans="1:10" x14ac:dyDescent="0.25">
      <c r="A259" s="18" t="s">
        <v>397</v>
      </c>
      <c r="B259" s="19" t="s">
        <v>398</v>
      </c>
      <c r="C259" s="20" t="s">
        <v>399</v>
      </c>
      <c r="D259" s="21" t="s">
        <v>90</v>
      </c>
      <c r="E259" s="22">
        <v>1E-4</v>
      </c>
      <c r="F259" s="22">
        <v>5.8E-5</v>
      </c>
      <c r="G259" s="9">
        <v>1000</v>
      </c>
      <c r="H259" s="10">
        <f t="shared" si="12"/>
        <v>5.8000000000000003E-2</v>
      </c>
      <c r="J259" s="12" t="str">
        <f t="shared" si="9"/>
        <v/>
      </c>
    </row>
    <row r="260" spans="1:10" ht="30.6" x14ac:dyDescent="0.25">
      <c r="A260" s="18" t="s">
        <v>400</v>
      </c>
      <c r="B260" s="19" t="s">
        <v>401</v>
      </c>
      <c r="C260" s="20" t="s">
        <v>402</v>
      </c>
      <c r="D260" s="21" t="s">
        <v>87</v>
      </c>
      <c r="E260" s="22">
        <v>1.0300000000000001E-3</v>
      </c>
      <c r="F260" s="22">
        <v>5.9299999999999999E-4</v>
      </c>
      <c r="G260" s="9">
        <v>3300000</v>
      </c>
      <c r="H260" s="10">
        <f t="shared" si="12"/>
        <v>1956.9</v>
      </c>
      <c r="J260" s="12" t="str">
        <f t="shared" si="9"/>
        <v/>
      </c>
    </row>
    <row r="261" spans="1:10" x14ac:dyDescent="0.25">
      <c r="A261" s="18" t="s">
        <v>403</v>
      </c>
      <c r="B261" s="19" t="s">
        <v>404</v>
      </c>
      <c r="C261" s="20" t="s">
        <v>405</v>
      </c>
      <c r="D261" s="21" t="s">
        <v>126</v>
      </c>
      <c r="E261" s="22">
        <v>7.0000000000000007E-2</v>
      </c>
      <c r="F261" s="22">
        <v>4.0316999999999999E-2</v>
      </c>
      <c r="G261" s="9">
        <v>20000</v>
      </c>
      <c r="H261" s="10">
        <f t="shared" si="12"/>
        <v>806.33999999999992</v>
      </c>
      <c r="J261" s="12" t="str">
        <f t="shared" si="9"/>
        <v/>
      </c>
    </row>
    <row r="262" spans="1:10" x14ac:dyDescent="0.25">
      <c r="A262" s="18" t="s">
        <v>406</v>
      </c>
      <c r="B262" s="19" t="s">
        <v>140</v>
      </c>
      <c r="C262" s="20" t="s">
        <v>141</v>
      </c>
      <c r="D262" s="21" t="s">
        <v>142</v>
      </c>
      <c r="E262" s="22">
        <v>0.41</v>
      </c>
      <c r="F262" s="22">
        <v>0.23613899999999999</v>
      </c>
      <c r="G262" s="9">
        <v>5500</v>
      </c>
      <c r="H262" s="10">
        <f t="shared" si="12"/>
        <v>1298.7645</v>
      </c>
      <c r="J262" s="12" t="str">
        <f t="shared" si="9"/>
        <v/>
      </c>
    </row>
    <row r="263" spans="1:10" ht="40.799999999999997" x14ac:dyDescent="0.25">
      <c r="A263" s="18" t="s">
        <v>407</v>
      </c>
      <c r="B263" s="19" t="s">
        <v>408</v>
      </c>
      <c r="C263" s="20" t="s">
        <v>409</v>
      </c>
      <c r="D263" s="21" t="s">
        <v>90</v>
      </c>
      <c r="E263" s="22">
        <v>1E-3</v>
      </c>
      <c r="F263" s="22">
        <v>5.7600000000000001E-4</v>
      </c>
      <c r="G263" s="9">
        <v>9826089</v>
      </c>
      <c r="H263" s="10">
        <f t="shared" si="12"/>
        <v>5659.8272640000005</v>
      </c>
      <c r="J263" s="12" t="str">
        <f t="shared" si="9"/>
        <v/>
      </c>
    </row>
    <row r="264" spans="1:10" ht="40.799999999999997" x14ac:dyDescent="0.25">
      <c r="A264" s="18" t="s">
        <v>410</v>
      </c>
      <c r="B264" s="19" t="s">
        <v>411</v>
      </c>
      <c r="C264" s="20" t="s">
        <v>412</v>
      </c>
      <c r="D264" s="21" t="s">
        <v>413</v>
      </c>
      <c r="E264" s="22">
        <v>1.8700000000000001E-2</v>
      </c>
      <c r="F264" s="22">
        <v>1.077E-2</v>
      </c>
      <c r="G264" s="9">
        <v>1000</v>
      </c>
      <c r="H264" s="10">
        <f t="shared" si="12"/>
        <v>10.77</v>
      </c>
      <c r="J264" s="12" t="str">
        <f t="shared" si="9"/>
        <v/>
      </c>
    </row>
    <row r="265" spans="1:10" x14ac:dyDescent="0.25">
      <c r="A265" s="15" t="s">
        <v>27</v>
      </c>
      <c r="B265" s="16" t="s">
        <v>414</v>
      </c>
      <c r="C265" s="17" t="s">
        <v>888</v>
      </c>
      <c r="D265" s="11" t="s">
        <v>90</v>
      </c>
      <c r="E265" s="52">
        <v>0.57508999999999999</v>
      </c>
      <c r="F265" s="53"/>
      <c r="G265" s="5" t="str">
        <f>'ФОРМА КОММЕРЧЕСКОГО ПРЕДЛОЖЕНИЯ'!$D$6</f>
        <v>указать</v>
      </c>
      <c r="H265" s="8" t="e">
        <f>E265*G265</f>
        <v>#VALUE!</v>
      </c>
      <c r="I265" s="12">
        <v>1</v>
      </c>
      <c r="J265" s="12" t="str">
        <f t="shared" si="9"/>
        <v/>
      </c>
    </row>
    <row r="266" spans="1:10" x14ac:dyDescent="0.25">
      <c r="A266" s="15" t="s">
        <v>30</v>
      </c>
      <c r="B266" s="16" t="s">
        <v>415</v>
      </c>
      <c r="C266" s="17" t="s">
        <v>416</v>
      </c>
      <c r="D266" s="11" t="s">
        <v>90</v>
      </c>
      <c r="E266" s="52">
        <v>2.9399999999999999E-3</v>
      </c>
      <c r="F266" s="53"/>
      <c r="G266" s="7">
        <v>34000000</v>
      </c>
      <c r="H266" s="8">
        <f>E266*G266</f>
        <v>99960</v>
      </c>
      <c r="I266" s="12">
        <v>1</v>
      </c>
      <c r="J266" s="12" t="str">
        <f t="shared" si="9"/>
        <v/>
      </c>
    </row>
    <row r="267" spans="1:10" x14ac:dyDescent="0.25">
      <c r="A267" s="15" t="s">
        <v>33</v>
      </c>
      <c r="B267" s="16" t="s">
        <v>889</v>
      </c>
      <c r="C267" s="17" t="s">
        <v>890</v>
      </c>
      <c r="D267" s="11" t="s">
        <v>90</v>
      </c>
      <c r="E267" s="52">
        <v>8.5999999999999998E-4</v>
      </c>
      <c r="F267" s="53"/>
      <c r="G267" s="5" t="str">
        <f>'ФОРМА КОММЕРЧЕСКОГО ПРЕДЛОЖЕНИЯ'!$D$6</f>
        <v>указать</v>
      </c>
      <c r="H267" s="8" t="e">
        <f>E267*G267</f>
        <v>#VALUE!</v>
      </c>
      <c r="I267" s="12">
        <v>1</v>
      </c>
      <c r="J267" s="12" t="str">
        <f t="shared" si="9"/>
        <v/>
      </c>
    </row>
    <row r="268" spans="1:10" x14ac:dyDescent="0.25">
      <c r="A268" s="15" t="s">
        <v>36</v>
      </c>
      <c r="B268" s="16" t="s">
        <v>891</v>
      </c>
      <c r="C268" s="17" t="s">
        <v>892</v>
      </c>
      <c r="D268" s="11" t="s">
        <v>90</v>
      </c>
      <c r="E268" s="52">
        <v>4.2000000000000002E-4</v>
      </c>
      <c r="F268" s="53"/>
      <c r="G268" s="7">
        <v>34000000</v>
      </c>
      <c r="H268" s="8">
        <f>E268*G268</f>
        <v>14280</v>
      </c>
      <c r="I268" s="12">
        <v>1</v>
      </c>
      <c r="J268" s="12" t="str">
        <f t="shared" si="9"/>
        <v/>
      </c>
    </row>
    <row r="269" spans="1:10" x14ac:dyDescent="0.25">
      <c r="A269" s="15" t="s">
        <v>39</v>
      </c>
      <c r="B269" s="16" t="s">
        <v>893</v>
      </c>
      <c r="C269" s="17" t="s">
        <v>894</v>
      </c>
      <c r="D269" s="11" t="s">
        <v>90</v>
      </c>
      <c r="E269" s="52">
        <v>2.6100000000000002E-2</v>
      </c>
      <c r="F269" s="53"/>
      <c r="G269" s="7">
        <f>H269/E269</f>
        <v>1084203.0590038314</v>
      </c>
      <c r="H269" s="8">
        <f>SUM(H270:H277)</f>
        <v>28297.699840000001</v>
      </c>
      <c r="J269" s="12" t="str">
        <f t="shared" si="9"/>
        <v/>
      </c>
    </row>
    <row r="270" spans="1:10" x14ac:dyDescent="0.25">
      <c r="A270" s="18" t="s">
        <v>265</v>
      </c>
      <c r="B270" s="19" t="s">
        <v>7</v>
      </c>
      <c r="C270" s="20" t="s">
        <v>8</v>
      </c>
      <c r="D270" s="21" t="s">
        <v>9</v>
      </c>
      <c r="E270" s="22">
        <v>45</v>
      </c>
      <c r="F270" s="22">
        <v>1.1745000000000001</v>
      </c>
      <c r="G27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0" s="10">
        <f t="shared" ref="H270:H277" si="13">G270*F270</f>
        <v>0</v>
      </c>
      <c r="J270" s="12">
        <f t="shared" si="9"/>
        <v>1</v>
      </c>
    </row>
    <row r="271" spans="1:10" x14ac:dyDescent="0.25">
      <c r="A271" s="18" t="s">
        <v>264</v>
      </c>
      <c r="B271" s="19" t="s">
        <v>168</v>
      </c>
      <c r="C271" s="20" t="s">
        <v>167</v>
      </c>
      <c r="D271" s="21" t="s">
        <v>9</v>
      </c>
      <c r="E271" s="22">
        <v>4.08</v>
      </c>
      <c r="F271" s="22">
        <v>0.106488</v>
      </c>
      <c r="G271" s="9">
        <v>0</v>
      </c>
      <c r="H271" s="10">
        <f t="shared" si="13"/>
        <v>0</v>
      </c>
      <c r="J271" s="12" t="str">
        <f t="shared" si="9"/>
        <v/>
      </c>
    </row>
    <row r="272" spans="1:10" ht="20.399999999999999" x14ac:dyDescent="0.25">
      <c r="A272" s="18" t="s">
        <v>263</v>
      </c>
      <c r="B272" s="19" t="s">
        <v>37</v>
      </c>
      <c r="C272" s="20" t="s">
        <v>38</v>
      </c>
      <c r="D272" s="21" t="s">
        <v>12</v>
      </c>
      <c r="E272" s="22">
        <v>2.04</v>
      </c>
      <c r="F272" s="22">
        <v>5.3244E-2</v>
      </c>
      <c r="G272" s="9">
        <v>252064</v>
      </c>
      <c r="H272" s="10">
        <f t="shared" si="13"/>
        <v>13420.895616</v>
      </c>
      <c r="J272" s="12" t="str">
        <f t="shared" ref="J272:J335" si="14">IF(OR(B272="000001",B272="021955"),1,"")</f>
        <v/>
      </c>
    </row>
    <row r="273" spans="1:10" ht="20.399999999999999" x14ac:dyDescent="0.25">
      <c r="A273" s="18" t="s">
        <v>262</v>
      </c>
      <c r="B273" s="19" t="s">
        <v>62</v>
      </c>
      <c r="C273" s="20" t="s">
        <v>63</v>
      </c>
      <c r="D273" s="21" t="s">
        <v>12</v>
      </c>
      <c r="E273" s="22">
        <v>15.3</v>
      </c>
      <c r="F273" s="22">
        <v>0.39933000000000002</v>
      </c>
      <c r="G273" s="9">
        <v>6658</v>
      </c>
      <c r="H273" s="10">
        <f t="shared" si="13"/>
        <v>2658.7391400000001</v>
      </c>
      <c r="J273" s="12" t="str">
        <f t="shared" si="14"/>
        <v/>
      </c>
    </row>
    <row r="274" spans="1:10" ht="20.399999999999999" x14ac:dyDescent="0.25">
      <c r="A274" s="18" t="s">
        <v>261</v>
      </c>
      <c r="B274" s="19" t="s">
        <v>74</v>
      </c>
      <c r="C274" s="20" t="s">
        <v>75</v>
      </c>
      <c r="D274" s="21" t="s">
        <v>12</v>
      </c>
      <c r="E274" s="22">
        <v>2.04</v>
      </c>
      <c r="F274" s="22">
        <v>5.3244E-2</v>
      </c>
      <c r="G274" s="9">
        <v>140361</v>
      </c>
      <c r="H274" s="10">
        <f t="shared" si="13"/>
        <v>7473.3810839999996</v>
      </c>
      <c r="J274" s="12" t="str">
        <f t="shared" si="14"/>
        <v/>
      </c>
    </row>
    <row r="275" spans="1:10" x14ac:dyDescent="0.25">
      <c r="A275" s="18" t="s">
        <v>260</v>
      </c>
      <c r="B275" s="19" t="s">
        <v>437</v>
      </c>
      <c r="C275" s="20" t="s">
        <v>438</v>
      </c>
      <c r="D275" s="21" t="s">
        <v>90</v>
      </c>
      <c r="E275" s="22">
        <v>7.7999999999999996E-3</v>
      </c>
      <c r="F275" s="22">
        <v>2.04E-4</v>
      </c>
      <c r="G275" s="9">
        <v>18000000</v>
      </c>
      <c r="H275" s="10">
        <f t="shared" si="13"/>
        <v>3672</v>
      </c>
      <c r="J275" s="12" t="str">
        <f t="shared" si="14"/>
        <v/>
      </c>
    </row>
    <row r="276" spans="1:10" ht="20.399999999999999" x14ac:dyDescent="0.25">
      <c r="A276" s="18" t="s">
        <v>259</v>
      </c>
      <c r="B276" s="19" t="s">
        <v>895</v>
      </c>
      <c r="C276" s="20" t="s">
        <v>896</v>
      </c>
      <c r="D276" s="21" t="s">
        <v>90</v>
      </c>
      <c r="E276" s="22">
        <v>9.0000000000000006E-5</v>
      </c>
      <c r="F276" s="22">
        <v>1.9999999999999999E-6</v>
      </c>
      <c r="G276" s="9">
        <v>770000</v>
      </c>
      <c r="H276" s="10">
        <f t="shared" si="13"/>
        <v>1.54</v>
      </c>
      <c r="J276" s="12" t="str">
        <f t="shared" si="14"/>
        <v/>
      </c>
    </row>
    <row r="277" spans="1:10" x14ac:dyDescent="0.25">
      <c r="A277" s="18" t="s">
        <v>433</v>
      </c>
      <c r="B277" s="19" t="s">
        <v>439</v>
      </c>
      <c r="C277" s="20" t="s">
        <v>440</v>
      </c>
      <c r="D277" s="21" t="s">
        <v>142</v>
      </c>
      <c r="E277" s="22">
        <v>1.52</v>
      </c>
      <c r="F277" s="22">
        <v>3.9671999999999999E-2</v>
      </c>
      <c r="G277" s="9">
        <v>27000</v>
      </c>
      <c r="H277" s="10">
        <f t="shared" si="13"/>
        <v>1071.144</v>
      </c>
      <c r="J277" s="12" t="str">
        <f t="shared" si="14"/>
        <v/>
      </c>
    </row>
    <row r="278" spans="1:10" x14ac:dyDescent="0.25">
      <c r="A278" s="15" t="s">
        <v>42</v>
      </c>
      <c r="B278" s="16" t="s">
        <v>897</v>
      </c>
      <c r="C278" s="17" t="s">
        <v>898</v>
      </c>
      <c r="D278" s="11" t="s">
        <v>90</v>
      </c>
      <c r="E278" s="52">
        <v>2.6100000000000002E-2</v>
      </c>
      <c r="F278" s="53"/>
      <c r="G278" s="5" t="str">
        <f>'ФОРМА КОММЕРЧЕСКОГО ПРЕДЛОЖЕНИЯ'!$D$6</f>
        <v>указать</v>
      </c>
      <c r="H278" s="8" t="e">
        <f>E278*G278</f>
        <v>#VALUE!</v>
      </c>
      <c r="I278" s="12">
        <v>1</v>
      </c>
      <c r="J278" s="12" t="str">
        <f t="shared" si="14"/>
        <v/>
      </c>
    </row>
    <row r="279" spans="1:10" ht="30.6" x14ac:dyDescent="0.25">
      <c r="A279" s="15" t="s">
        <v>45</v>
      </c>
      <c r="B279" s="16" t="s">
        <v>434</v>
      </c>
      <c r="C279" s="17" t="s">
        <v>435</v>
      </c>
      <c r="D279" s="11" t="s">
        <v>436</v>
      </c>
      <c r="E279" s="52">
        <v>0.37909999999999999</v>
      </c>
      <c r="F279" s="53"/>
      <c r="G279" s="7">
        <f>H279/E279</f>
        <v>855965.41717752558</v>
      </c>
      <c r="H279" s="8">
        <f>SUM(H280:H287)</f>
        <v>324496.48965199996</v>
      </c>
      <c r="J279" s="12" t="str">
        <f t="shared" si="14"/>
        <v/>
      </c>
    </row>
    <row r="280" spans="1:10" x14ac:dyDescent="0.25">
      <c r="A280" s="18" t="s">
        <v>245</v>
      </c>
      <c r="B280" s="19" t="s">
        <v>7</v>
      </c>
      <c r="C280" s="20" t="s">
        <v>8</v>
      </c>
      <c r="D280" s="21" t="s">
        <v>9</v>
      </c>
      <c r="E280" s="22">
        <v>19</v>
      </c>
      <c r="F280" s="22">
        <v>7.2028999999999996</v>
      </c>
      <c r="G28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10">
        <f t="shared" ref="H280:H292" si="15">G280*F280</f>
        <v>0</v>
      </c>
      <c r="J280" s="12">
        <f t="shared" si="14"/>
        <v>1</v>
      </c>
    </row>
    <row r="281" spans="1:10" x14ac:dyDescent="0.25">
      <c r="A281" s="18" t="s">
        <v>244</v>
      </c>
      <c r="B281" s="19" t="s">
        <v>168</v>
      </c>
      <c r="C281" s="20" t="s">
        <v>167</v>
      </c>
      <c r="D281" s="21" t="s">
        <v>9</v>
      </c>
      <c r="E281" s="22">
        <v>0.28000000000000003</v>
      </c>
      <c r="F281" s="22">
        <v>0.10614800000000001</v>
      </c>
      <c r="G281" s="9">
        <v>0</v>
      </c>
      <c r="H281" s="10">
        <f t="shared" si="15"/>
        <v>0</v>
      </c>
      <c r="J281" s="12" t="str">
        <f t="shared" si="14"/>
        <v/>
      </c>
    </row>
    <row r="282" spans="1:10" ht="20.399999999999999" x14ac:dyDescent="0.25">
      <c r="A282" s="18" t="s">
        <v>243</v>
      </c>
      <c r="B282" s="19" t="s">
        <v>37</v>
      </c>
      <c r="C282" s="20" t="s">
        <v>38</v>
      </c>
      <c r="D282" s="21" t="s">
        <v>12</v>
      </c>
      <c r="E282" s="22">
        <v>0.14000000000000001</v>
      </c>
      <c r="F282" s="22">
        <v>5.3074000000000003E-2</v>
      </c>
      <c r="G282" s="9">
        <v>252064</v>
      </c>
      <c r="H282" s="10">
        <f t="shared" si="15"/>
        <v>13378.044736000002</v>
      </c>
      <c r="J282" s="12" t="str">
        <f t="shared" si="14"/>
        <v/>
      </c>
    </row>
    <row r="283" spans="1:10" ht="20.399999999999999" x14ac:dyDescent="0.25">
      <c r="A283" s="18" t="s">
        <v>242</v>
      </c>
      <c r="B283" s="19" t="s">
        <v>62</v>
      </c>
      <c r="C283" s="20" t="s">
        <v>63</v>
      </c>
      <c r="D283" s="21" t="s">
        <v>12</v>
      </c>
      <c r="E283" s="22">
        <v>3.13</v>
      </c>
      <c r="F283" s="22">
        <v>1.1865829999999999</v>
      </c>
      <c r="G283" s="9">
        <v>6658</v>
      </c>
      <c r="H283" s="10">
        <f t="shared" si="15"/>
        <v>7900.2696139999998</v>
      </c>
      <c r="J283" s="12" t="str">
        <f t="shared" si="14"/>
        <v/>
      </c>
    </row>
    <row r="284" spans="1:10" ht="20.399999999999999" x14ac:dyDescent="0.25">
      <c r="A284" s="18" t="s">
        <v>241</v>
      </c>
      <c r="B284" s="19" t="s">
        <v>74</v>
      </c>
      <c r="C284" s="20" t="s">
        <v>75</v>
      </c>
      <c r="D284" s="21" t="s">
        <v>12</v>
      </c>
      <c r="E284" s="22">
        <v>0.14000000000000001</v>
      </c>
      <c r="F284" s="22">
        <v>5.3074000000000003E-2</v>
      </c>
      <c r="G284" s="9">
        <v>140361</v>
      </c>
      <c r="H284" s="10">
        <f t="shared" si="15"/>
        <v>7449.519714</v>
      </c>
      <c r="J284" s="12" t="str">
        <f t="shared" si="14"/>
        <v/>
      </c>
    </row>
    <row r="285" spans="1:10" x14ac:dyDescent="0.25">
      <c r="A285" s="18" t="s">
        <v>240</v>
      </c>
      <c r="B285" s="19" t="s">
        <v>437</v>
      </c>
      <c r="C285" s="20" t="s">
        <v>438</v>
      </c>
      <c r="D285" s="21" t="s">
        <v>90</v>
      </c>
      <c r="E285" s="22">
        <v>2E-3</v>
      </c>
      <c r="F285" s="22">
        <v>7.5799999999999999E-4</v>
      </c>
      <c r="G285" s="9">
        <v>18000000</v>
      </c>
      <c r="H285" s="10">
        <f t="shared" si="15"/>
        <v>13644</v>
      </c>
      <c r="J285" s="12" t="str">
        <f t="shared" si="14"/>
        <v/>
      </c>
    </row>
    <row r="286" spans="1:10" x14ac:dyDescent="0.25">
      <c r="A286" s="18" t="s">
        <v>239</v>
      </c>
      <c r="B286" s="19" t="s">
        <v>439</v>
      </c>
      <c r="C286" s="20" t="s">
        <v>440</v>
      </c>
      <c r="D286" s="21" t="s">
        <v>142</v>
      </c>
      <c r="E286" s="22">
        <v>0.6</v>
      </c>
      <c r="F286" s="22">
        <v>0.22746</v>
      </c>
      <c r="G286" s="9">
        <v>27000</v>
      </c>
      <c r="H286" s="10">
        <f t="shared" si="15"/>
        <v>6141.42</v>
      </c>
      <c r="J286" s="12" t="str">
        <f t="shared" si="14"/>
        <v/>
      </c>
    </row>
    <row r="287" spans="1:10" ht="30.6" x14ac:dyDescent="0.25">
      <c r="A287" s="18" t="s">
        <v>238</v>
      </c>
      <c r="B287" s="19" t="s">
        <v>441</v>
      </c>
      <c r="C287" s="20" t="s">
        <v>442</v>
      </c>
      <c r="D287" s="21" t="s">
        <v>90</v>
      </c>
      <c r="E287" s="22">
        <v>9.1999999999999998E-2</v>
      </c>
      <c r="F287" s="22">
        <v>3.4876999999999998E-2</v>
      </c>
      <c r="G287" s="9">
        <v>7913044</v>
      </c>
      <c r="H287" s="10">
        <f t="shared" si="15"/>
        <v>275983.23558799998</v>
      </c>
      <c r="J287" s="12" t="str">
        <f t="shared" si="14"/>
        <v/>
      </c>
    </row>
    <row r="288" spans="1:10" x14ac:dyDescent="0.25">
      <c r="A288" s="15" t="s">
        <v>48</v>
      </c>
      <c r="B288" s="16" t="s">
        <v>443</v>
      </c>
      <c r="C288" s="17" t="s">
        <v>444</v>
      </c>
      <c r="D288" s="11" t="s">
        <v>90</v>
      </c>
      <c r="E288" s="52">
        <v>5.7000000000000002E-3</v>
      </c>
      <c r="F288" s="53"/>
      <c r="G288" s="7">
        <f>H288/E288</f>
        <v>1221482.5</v>
      </c>
      <c r="H288" s="8">
        <f>SUM(H289:H292)</f>
        <v>6962.4502499999999</v>
      </c>
      <c r="J288" s="12" t="str">
        <f t="shared" si="14"/>
        <v/>
      </c>
    </row>
    <row r="289" spans="1:10" x14ac:dyDescent="0.25">
      <c r="A289" s="18" t="s">
        <v>235</v>
      </c>
      <c r="B289" s="19" t="s">
        <v>7</v>
      </c>
      <c r="C289" s="20" t="s">
        <v>8</v>
      </c>
      <c r="D289" s="21" t="s">
        <v>9</v>
      </c>
      <c r="E289" s="22">
        <v>42.7</v>
      </c>
      <c r="F289" s="22">
        <v>0.24339</v>
      </c>
      <c r="G28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9" s="10">
        <f t="shared" si="15"/>
        <v>0</v>
      </c>
      <c r="J289" s="12">
        <f t="shared" si="14"/>
        <v>1</v>
      </c>
    </row>
    <row r="290" spans="1:10" x14ac:dyDescent="0.25">
      <c r="A290" s="18" t="s">
        <v>234</v>
      </c>
      <c r="B290" s="19" t="s">
        <v>168</v>
      </c>
      <c r="C290" s="20" t="s">
        <v>167</v>
      </c>
      <c r="D290" s="21" t="s">
        <v>9</v>
      </c>
      <c r="E290" s="22">
        <v>1.03</v>
      </c>
      <c r="F290" s="22">
        <v>5.8710000000000004E-3</v>
      </c>
      <c r="G290" s="9">
        <v>0</v>
      </c>
      <c r="H290" s="10">
        <f t="shared" si="15"/>
        <v>0</v>
      </c>
      <c r="J290" s="12" t="str">
        <f t="shared" si="14"/>
        <v/>
      </c>
    </row>
    <row r="291" spans="1:10" ht="20.399999999999999" x14ac:dyDescent="0.25">
      <c r="A291" s="18" t="s">
        <v>233</v>
      </c>
      <c r="B291" s="19" t="s">
        <v>62</v>
      </c>
      <c r="C291" s="20" t="s">
        <v>63</v>
      </c>
      <c r="D291" s="21" t="s">
        <v>12</v>
      </c>
      <c r="E291" s="22">
        <v>21.25</v>
      </c>
      <c r="F291" s="22">
        <v>0.121125</v>
      </c>
      <c r="G291" s="9">
        <v>6658</v>
      </c>
      <c r="H291" s="10">
        <f t="shared" si="15"/>
        <v>806.45024999999998</v>
      </c>
      <c r="J291" s="12" t="str">
        <f t="shared" si="14"/>
        <v/>
      </c>
    </row>
    <row r="292" spans="1:10" x14ac:dyDescent="0.25">
      <c r="A292" s="18" t="s">
        <v>232</v>
      </c>
      <c r="B292" s="19" t="s">
        <v>108</v>
      </c>
      <c r="C292" s="20" t="s">
        <v>109</v>
      </c>
      <c r="D292" s="21" t="s">
        <v>90</v>
      </c>
      <c r="E292" s="22">
        <v>0.04</v>
      </c>
      <c r="F292" s="22">
        <v>2.2800000000000001E-4</v>
      </c>
      <c r="G292" s="9">
        <v>27000000</v>
      </c>
      <c r="H292" s="10">
        <f t="shared" si="15"/>
        <v>6156</v>
      </c>
      <c r="J292" s="12" t="str">
        <f t="shared" si="14"/>
        <v/>
      </c>
    </row>
    <row r="293" spans="1:10" x14ac:dyDescent="0.25">
      <c r="A293" s="15" t="s">
        <v>51</v>
      </c>
      <c r="B293" s="16" t="s">
        <v>445</v>
      </c>
      <c r="C293" s="17" t="s">
        <v>899</v>
      </c>
      <c r="D293" s="11" t="s">
        <v>90</v>
      </c>
      <c r="E293" s="52">
        <v>5.7000000000000002E-3</v>
      </c>
      <c r="F293" s="53"/>
      <c r="G293" s="5" t="str">
        <f>'ФОРМА КОММЕРЧЕСКОГО ПРЕДЛОЖЕНИЯ'!$D$6</f>
        <v>указать</v>
      </c>
      <c r="H293" s="8" t="e">
        <f>E293*G293</f>
        <v>#VALUE!</v>
      </c>
      <c r="I293" s="12">
        <v>1</v>
      </c>
      <c r="J293" s="12" t="str">
        <f t="shared" si="14"/>
        <v/>
      </c>
    </row>
    <row r="294" spans="1:10" ht="40.799999999999997" x14ac:dyDescent="0.25">
      <c r="A294" s="15" t="s">
        <v>54</v>
      </c>
      <c r="B294" s="16" t="s">
        <v>446</v>
      </c>
      <c r="C294" s="17" t="s">
        <v>447</v>
      </c>
      <c r="D294" s="11" t="s">
        <v>184</v>
      </c>
      <c r="E294" s="52">
        <v>1.59</v>
      </c>
      <c r="F294" s="53"/>
      <c r="G294" s="7">
        <f>H294/E294</f>
        <v>917997.77129559743</v>
      </c>
      <c r="H294" s="8">
        <f>SUM(H295:H302)</f>
        <v>1459616.45636</v>
      </c>
      <c r="J294" s="12" t="str">
        <f t="shared" si="14"/>
        <v/>
      </c>
    </row>
    <row r="295" spans="1:10" x14ac:dyDescent="0.25">
      <c r="A295" s="18" t="s">
        <v>227</v>
      </c>
      <c r="B295" s="19" t="s">
        <v>7</v>
      </c>
      <c r="C295" s="20" t="s">
        <v>8</v>
      </c>
      <c r="D295" s="21" t="s">
        <v>9</v>
      </c>
      <c r="E295" s="22">
        <v>4.5960000000000001</v>
      </c>
      <c r="F295" s="22">
        <v>7.3076400000000001</v>
      </c>
      <c r="G29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5" s="10">
        <f t="shared" ref="H295:H302" si="16">G295*F295</f>
        <v>0</v>
      </c>
      <c r="J295" s="12">
        <f t="shared" si="14"/>
        <v>1</v>
      </c>
    </row>
    <row r="296" spans="1:10" x14ac:dyDescent="0.25">
      <c r="A296" s="18" t="s">
        <v>226</v>
      </c>
      <c r="B296" s="19" t="s">
        <v>168</v>
      </c>
      <c r="C296" s="20" t="s">
        <v>167</v>
      </c>
      <c r="D296" s="21" t="s">
        <v>9</v>
      </c>
      <c r="E296" s="22">
        <v>2.4E-2</v>
      </c>
      <c r="F296" s="22">
        <v>3.8159999999999999E-2</v>
      </c>
      <c r="G296" s="9">
        <v>0</v>
      </c>
      <c r="H296" s="10">
        <f t="shared" si="16"/>
        <v>0</v>
      </c>
      <c r="J296" s="12" t="str">
        <f t="shared" si="14"/>
        <v/>
      </c>
    </row>
    <row r="297" spans="1:10" x14ac:dyDescent="0.25">
      <c r="A297" s="18" t="s">
        <v>225</v>
      </c>
      <c r="B297" s="19" t="s">
        <v>10</v>
      </c>
      <c r="C297" s="20" t="s">
        <v>11</v>
      </c>
      <c r="D297" s="21" t="s">
        <v>12</v>
      </c>
      <c r="E297" s="22">
        <v>1.2E-2</v>
      </c>
      <c r="F297" s="22">
        <v>1.908E-2</v>
      </c>
      <c r="G297" s="9">
        <v>143063</v>
      </c>
      <c r="H297" s="10">
        <f t="shared" si="16"/>
        <v>2729.6420400000002</v>
      </c>
      <c r="J297" s="12" t="str">
        <f t="shared" si="14"/>
        <v/>
      </c>
    </row>
    <row r="298" spans="1:10" ht="20.399999999999999" x14ac:dyDescent="0.25">
      <c r="A298" s="18" t="s">
        <v>224</v>
      </c>
      <c r="B298" s="19" t="s">
        <v>452</v>
      </c>
      <c r="C298" s="20" t="s">
        <v>453</v>
      </c>
      <c r="D298" s="21" t="s">
        <v>12</v>
      </c>
      <c r="E298" s="22">
        <v>1.2E-2</v>
      </c>
      <c r="F298" s="22">
        <v>1.908E-2</v>
      </c>
      <c r="G298" s="9">
        <v>1726</v>
      </c>
      <c r="H298" s="10">
        <f t="shared" si="16"/>
        <v>32.932079999999999</v>
      </c>
      <c r="J298" s="12" t="str">
        <f t="shared" si="14"/>
        <v/>
      </c>
    </row>
    <row r="299" spans="1:10" ht="20.399999999999999" x14ac:dyDescent="0.25">
      <c r="A299" s="18" t="s">
        <v>223</v>
      </c>
      <c r="B299" s="19" t="s">
        <v>455</v>
      </c>
      <c r="C299" s="20" t="s">
        <v>72</v>
      </c>
      <c r="D299" s="21" t="s">
        <v>12</v>
      </c>
      <c r="E299" s="22">
        <v>1.2E-2</v>
      </c>
      <c r="F299" s="22">
        <v>1.908E-2</v>
      </c>
      <c r="G299" s="9">
        <v>107733</v>
      </c>
      <c r="H299" s="10">
        <f t="shared" si="16"/>
        <v>2055.5456399999998</v>
      </c>
      <c r="J299" s="12" t="str">
        <f t="shared" si="14"/>
        <v/>
      </c>
    </row>
    <row r="300" spans="1:10" ht="30.6" x14ac:dyDescent="0.25">
      <c r="A300" s="18" t="s">
        <v>222</v>
      </c>
      <c r="B300" s="19" t="s">
        <v>457</v>
      </c>
      <c r="C300" s="20" t="s">
        <v>458</v>
      </c>
      <c r="D300" s="21" t="s">
        <v>12</v>
      </c>
      <c r="E300" s="22">
        <v>0.78</v>
      </c>
      <c r="F300" s="22">
        <v>1.2402</v>
      </c>
      <c r="G300" s="9">
        <v>6083</v>
      </c>
      <c r="H300" s="10">
        <f t="shared" si="16"/>
        <v>7544.1365999999998</v>
      </c>
      <c r="J300" s="12" t="str">
        <f t="shared" si="14"/>
        <v/>
      </c>
    </row>
    <row r="301" spans="1:10" x14ac:dyDescent="0.25">
      <c r="A301" s="18" t="s">
        <v>221</v>
      </c>
      <c r="B301" s="19" t="s">
        <v>460</v>
      </c>
      <c r="C301" s="20" t="s">
        <v>461</v>
      </c>
      <c r="D301" s="21" t="s">
        <v>90</v>
      </c>
      <c r="E301" s="22">
        <v>2.2800000000000001E-2</v>
      </c>
      <c r="F301" s="22">
        <v>3.6252E-2</v>
      </c>
      <c r="G301" s="9">
        <v>39200000</v>
      </c>
      <c r="H301" s="10">
        <f t="shared" si="16"/>
        <v>1421078.4</v>
      </c>
      <c r="J301" s="12" t="str">
        <f t="shared" si="14"/>
        <v/>
      </c>
    </row>
    <row r="302" spans="1:10" x14ac:dyDescent="0.25">
      <c r="A302" s="18" t="s">
        <v>220</v>
      </c>
      <c r="B302" s="19" t="s">
        <v>463</v>
      </c>
      <c r="C302" s="20" t="s">
        <v>464</v>
      </c>
      <c r="D302" s="21" t="s">
        <v>90</v>
      </c>
      <c r="E302" s="22">
        <v>1.6800000000000001E-3</v>
      </c>
      <c r="F302" s="22">
        <v>2.6710000000000002E-3</v>
      </c>
      <c r="G302" s="9">
        <v>9800000</v>
      </c>
      <c r="H302" s="10">
        <f t="shared" si="16"/>
        <v>26175.800000000003</v>
      </c>
      <c r="J302" s="12" t="str">
        <f t="shared" si="14"/>
        <v/>
      </c>
    </row>
    <row r="303" spans="1:10" x14ac:dyDescent="0.25">
      <c r="A303" s="4"/>
      <c r="B303" s="49"/>
      <c r="C303" s="50"/>
      <c r="D303" s="50"/>
      <c r="E303" s="50"/>
      <c r="F303" s="50"/>
      <c r="G303" s="51"/>
      <c r="H303" s="2"/>
      <c r="J303" s="12" t="str">
        <f t="shared" si="14"/>
        <v/>
      </c>
    </row>
    <row r="304" spans="1:10" x14ac:dyDescent="0.25">
      <c r="A304" s="15"/>
      <c r="B304" s="16"/>
      <c r="C304" s="23" t="s">
        <v>163</v>
      </c>
      <c r="D304" s="11"/>
      <c r="E304" s="11"/>
      <c r="F304" s="11"/>
      <c r="G304" s="11"/>
      <c r="H304" s="8"/>
      <c r="J304" s="12" t="str">
        <f t="shared" si="14"/>
        <v/>
      </c>
    </row>
    <row r="305" spans="1:11" x14ac:dyDescent="0.25">
      <c r="A305" s="15"/>
      <c r="B305" s="16"/>
      <c r="C305" s="23" t="s">
        <v>162</v>
      </c>
      <c r="D305" s="11" t="s">
        <v>161</v>
      </c>
      <c r="E305" s="11"/>
      <c r="F305" s="11"/>
      <c r="G305" s="11"/>
      <c r="H305" s="8">
        <f>SUMIF($B$225:$B$302,"000001",$F$225:$F$302)</f>
        <v>93.714331000000001</v>
      </c>
      <c r="J305" s="12" t="str">
        <f t="shared" si="14"/>
        <v/>
      </c>
    </row>
    <row r="306" spans="1:11" x14ac:dyDescent="0.25">
      <c r="A306" s="15"/>
      <c r="B306" s="16"/>
      <c r="C306" s="23" t="s">
        <v>160</v>
      </c>
      <c r="D306" s="11" t="s">
        <v>85</v>
      </c>
      <c r="E306" s="11"/>
      <c r="F306" s="11"/>
      <c r="G306" s="11"/>
      <c r="H306" s="8">
        <f>SUMIF($B$225:$B$302,"000001",$H$225:$H$302)</f>
        <v>0</v>
      </c>
      <c r="J306" s="12" t="str">
        <f t="shared" si="14"/>
        <v/>
      </c>
    </row>
    <row r="307" spans="1:11" x14ac:dyDescent="0.25">
      <c r="A307" s="15"/>
      <c r="B307" s="16"/>
      <c r="C307" s="23" t="s">
        <v>159</v>
      </c>
      <c r="D307" s="11" t="s">
        <v>85</v>
      </c>
      <c r="E307" s="11"/>
      <c r="F307" s="11"/>
      <c r="G307" s="11"/>
      <c r="H307" s="8">
        <f>SUMIF($D$225:$D$302,"МАШ-ч",$H$225:$H$302)</f>
        <v>4154041.3869316005</v>
      </c>
      <c r="J307" s="12" t="str">
        <f t="shared" si="14"/>
        <v/>
      </c>
    </row>
    <row r="308" spans="1:11" x14ac:dyDescent="0.25">
      <c r="A308" s="15"/>
      <c r="B308" s="16"/>
      <c r="C308" s="23" t="s">
        <v>158</v>
      </c>
      <c r="D308" s="11" t="s">
        <v>85</v>
      </c>
      <c r="E308" s="11"/>
      <c r="F308" s="11"/>
      <c r="G308" s="11"/>
      <c r="H308" s="8" t="e">
        <f>SUMIFS($H$225:$H$302,$D$225:$D$302,"М3",$F$225:$F$302,"&gt;0")
+SUMIFS($H$225:$H$302,$D$225:$D$302,"Т",$F$225:$F$302,"&gt;0")
+SUMIFS($H$225:$H$302,$D$225:$D$302,"М2",$F$225:$F$302,"&gt;0")
+SUMIFS($H$225:$H$302,$D$225:$D$302,"ШТ",$F$225:$F$302,"&gt;0")
+SUMIF($I$225:$I$302,1,$H$225:$H$302)
+SUMIFS($H$225:$H$302,$D$225:$D$302,"10М",$F$225:$F$302,"&gt;0")
+SUMIFS($H$225:$H$302,$D$225:$D$302,"КГ",$F$225:$F$302,"&gt;0")
+SUMIFS($H$225:$H$302,$D$225:$D$302,"М",$F$225:$F$302,"&gt;0")</f>
        <v>#VALUE!</v>
      </c>
      <c r="J308" s="12" t="str">
        <f t="shared" si="14"/>
        <v/>
      </c>
      <c r="K308" s="28"/>
    </row>
    <row r="309" spans="1:11" x14ac:dyDescent="0.25">
      <c r="A309" s="15"/>
      <c r="B309" s="16"/>
      <c r="C309" s="23" t="s">
        <v>155</v>
      </c>
      <c r="D309" s="11" t="s">
        <v>85</v>
      </c>
      <c r="E309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09" s="11"/>
      <c r="G309" s="11"/>
      <c r="H309" s="8" t="e">
        <f>H308*E309</f>
        <v>#VALUE!</v>
      </c>
      <c r="J309" s="12" t="str">
        <f t="shared" si="14"/>
        <v/>
      </c>
    </row>
    <row r="310" spans="1:11" x14ac:dyDescent="0.25">
      <c r="A310" s="15"/>
      <c r="B310" s="16"/>
      <c r="C310" s="23" t="s">
        <v>156</v>
      </c>
      <c r="D310" s="11" t="s">
        <v>85</v>
      </c>
      <c r="E310" s="11"/>
      <c r="F310" s="11"/>
      <c r="G310" s="11"/>
      <c r="H310" s="8" t="e">
        <f>SUM(H306:H309)</f>
        <v>#VALUE!</v>
      </c>
      <c r="J310" s="12" t="str">
        <f t="shared" si="14"/>
        <v/>
      </c>
    </row>
    <row r="311" spans="1:11" x14ac:dyDescent="0.25">
      <c r="A311" s="4"/>
      <c r="B311" s="49"/>
      <c r="C311" s="50"/>
      <c r="D311" s="50"/>
      <c r="E311" s="50"/>
      <c r="F311" s="50"/>
      <c r="G311" s="51"/>
      <c r="H311" s="2"/>
      <c r="J311" s="12" t="str">
        <f t="shared" si="14"/>
        <v/>
      </c>
    </row>
    <row r="312" spans="1:11" ht="12.75" customHeight="1" x14ac:dyDescent="0.25">
      <c r="A312" s="4"/>
      <c r="B312" s="49" t="s">
        <v>465</v>
      </c>
      <c r="C312" s="50"/>
      <c r="D312" s="50"/>
      <c r="E312" s="50"/>
      <c r="F312" s="50"/>
      <c r="G312" s="51"/>
      <c r="H312" s="2"/>
      <c r="J312" s="12" t="str">
        <f t="shared" si="14"/>
        <v/>
      </c>
    </row>
    <row r="313" spans="1:11" ht="30.6" x14ac:dyDescent="0.25">
      <c r="A313" s="15" t="s">
        <v>55</v>
      </c>
      <c r="B313" s="16" t="s">
        <v>471</v>
      </c>
      <c r="C313" s="17" t="s">
        <v>472</v>
      </c>
      <c r="D313" s="11" t="s">
        <v>171</v>
      </c>
      <c r="E313" s="52">
        <v>6.4000000000000005E-4</v>
      </c>
      <c r="F313" s="53"/>
      <c r="G313" s="7">
        <f>H313/E313</f>
        <v>0</v>
      </c>
      <c r="H313" s="8">
        <f>SUM(H314)</f>
        <v>0</v>
      </c>
      <c r="J313" s="12" t="str">
        <f t="shared" si="14"/>
        <v/>
      </c>
    </row>
    <row r="314" spans="1:11" x14ac:dyDescent="0.25">
      <c r="A314" s="18" t="s">
        <v>739</v>
      </c>
      <c r="B314" s="19" t="s">
        <v>7</v>
      </c>
      <c r="C314" s="20" t="s">
        <v>8</v>
      </c>
      <c r="D314" s="21" t="s">
        <v>9</v>
      </c>
      <c r="E314" s="22">
        <v>118</v>
      </c>
      <c r="F314" s="22">
        <v>7.5520000000000004E-2</v>
      </c>
      <c r="G31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10">
        <f t="shared" ref="H314:H341" si="17">G314*F314</f>
        <v>0</v>
      </c>
      <c r="J314" s="12">
        <f t="shared" si="14"/>
        <v>1</v>
      </c>
    </row>
    <row r="315" spans="1:11" ht="20.399999999999999" x14ac:dyDescent="0.25">
      <c r="A315" s="15" t="s">
        <v>58</v>
      </c>
      <c r="B315" s="16" t="s">
        <v>284</v>
      </c>
      <c r="C315" s="17" t="s">
        <v>508</v>
      </c>
      <c r="D315" s="11" t="s">
        <v>171</v>
      </c>
      <c r="E315" s="52">
        <v>6.4000000000000005E-4</v>
      </c>
      <c r="F315" s="53"/>
      <c r="G315" s="7">
        <f>H315/E315</f>
        <v>0</v>
      </c>
      <c r="H315" s="8">
        <f>SUM(H316)</f>
        <v>0</v>
      </c>
      <c r="J315" s="12" t="str">
        <f t="shared" si="14"/>
        <v/>
      </c>
    </row>
    <row r="316" spans="1:11" x14ac:dyDescent="0.25">
      <c r="A316" s="18" t="s">
        <v>742</v>
      </c>
      <c r="B316" s="19" t="s">
        <v>7</v>
      </c>
      <c r="C316" s="20" t="s">
        <v>8</v>
      </c>
      <c r="D316" s="21" t="s">
        <v>9</v>
      </c>
      <c r="E316" s="22">
        <v>88.5</v>
      </c>
      <c r="F316" s="22">
        <v>5.6640000000000003E-2</v>
      </c>
      <c r="G31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6" s="10">
        <f t="shared" si="17"/>
        <v>0</v>
      </c>
      <c r="J316" s="12">
        <f t="shared" si="14"/>
        <v>1</v>
      </c>
    </row>
    <row r="317" spans="1:11" ht="20.399999999999999" x14ac:dyDescent="0.25">
      <c r="A317" s="15" t="s">
        <v>61</v>
      </c>
      <c r="B317" s="16" t="s">
        <v>782</v>
      </c>
      <c r="C317" s="17" t="s">
        <v>783</v>
      </c>
      <c r="D317" s="11" t="s">
        <v>171</v>
      </c>
      <c r="E317" s="52">
        <v>6.4000000000000005E-4</v>
      </c>
      <c r="F317" s="53"/>
      <c r="G317" s="7">
        <f>H317/E317</f>
        <v>8425615.6437499989</v>
      </c>
      <c r="H317" s="8">
        <f>SUM(H318:H326)</f>
        <v>5392.3940119999997</v>
      </c>
      <c r="J317" s="12" t="str">
        <f t="shared" si="14"/>
        <v/>
      </c>
    </row>
    <row r="318" spans="1:11" x14ac:dyDescent="0.25">
      <c r="A318" s="18" t="s">
        <v>217</v>
      </c>
      <c r="B318" s="19" t="s">
        <v>7</v>
      </c>
      <c r="C318" s="20" t="s">
        <v>8</v>
      </c>
      <c r="D318" s="21" t="s">
        <v>9</v>
      </c>
      <c r="E318" s="22">
        <v>535.5</v>
      </c>
      <c r="F318" s="22">
        <v>0.34272000000000002</v>
      </c>
      <c r="G31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8" s="10">
        <f t="shared" si="17"/>
        <v>0</v>
      </c>
      <c r="J318" s="12">
        <f t="shared" si="14"/>
        <v>1</v>
      </c>
    </row>
    <row r="319" spans="1:11" x14ac:dyDescent="0.25">
      <c r="A319" s="18" t="s">
        <v>216</v>
      </c>
      <c r="B319" s="19" t="s">
        <v>168</v>
      </c>
      <c r="C319" s="20" t="s">
        <v>167</v>
      </c>
      <c r="D319" s="21" t="s">
        <v>9</v>
      </c>
      <c r="E319" s="22">
        <v>29.05</v>
      </c>
      <c r="F319" s="22">
        <v>1.8592000000000001E-2</v>
      </c>
      <c r="G319" s="9">
        <v>0</v>
      </c>
      <c r="H319" s="10">
        <f t="shared" si="17"/>
        <v>0</v>
      </c>
      <c r="J319" s="12" t="str">
        <f t="shared" si="14"/>
        <v/>
      </c>
    </row>
    <row r="320" spans="1:11" x14ac:dyDescent="0.25">
      <c r="A320" s="18" t="s">
        <v>215</v>
      </c>
      <c r="B320" s="19" t="s">
        <v>56</v>
      </c>
      <c r="C320" s="20" t="s">
        <v>57</v>
      </c>
      <c r="D320" s="21" t="s">
        <v>12</v>
      </c>
      <c r="E320" s="22">
        <v>0.84</v>
      </c>
      <c r="F320" s="22">
        <v>5.3799999999999996E-4</v>
      </c>
      <c r="G320" s="9">
        <v>1310</v>
      </c>
      <c r="H320" s="10">
        <f t="shared" si="17"/>
        <v>0.70477999999999996</v>
      </c>
      <c r="J320" s="12" t="str">
        <f t="shared" si="14"/>
        <v/>
      </c>
    </row>
    <row r="321" spans="1:10" x14ac:dyDescent="0.25">
      <c r="A321" s="18" t="s">
        <v>214</v>
      </c>
      <c r="B321" s="19" t="s">
        <v>91</v>
      </c>
      <c r="C321" s="20" t="s">
        <v>92</v>
      </c>
      <c r="D321" s="21" t="s">
        <v>87</v>
      </c>
      <c r="E321" s="22">
        <v>0.441</v>
      </c>
      <c r="F321" s="22">
        <v>2.8200000000000002E-4</v>
      </c>
      <c r="G321" s="9">
        <v>0</v>
      </c>
      <c r="H321" s="10">
        <f t="shared" si="17"/>
        <v>0</v>
      </c>
      <c r="J321" s="12" t="str">
        <f t="shared" si="14"/>
        <v/>
      </c>
    </row>
    <row r="322" spans="1:10" x14ac:dyDescent="0.25">
      <c r="A322" s="18" t="s">
        <v>213</v>
      </c>
      <c r="B322" s="19" t="s">
        <v>95</v>
      </c>
      <c r="C322" s="20" t="s">
        <v>96</v>
      </c>
      <c r="D322" s="21" t="s">
        <v>90</v>
      </c>
      <c r="E322" s="22">
        <v>2.3800000000000002E-2</v>
      </c>
      <c r="F322" s="22">
        <v>1.5E-5</v>
      </c>
      <c r="G322" s="9">
        <v>8000000</v>
      </c>
      <c r="H322" s="10">
        <f t="shared" si="17"/>
        <v>120</v>
      </c>
      <c r="J322" s="12" t="str">
        <f t="shared" si="14"/>
        <v/>
      </c>
    </row>
    <row r="323" spans="1:10" ht="20.399999999999999" x14ac:dyDescent="0.25">
      <c r="A323" s="18" t="s">
        <v>212</v>
      </c>
      <c r="B323" s="19" t="s">
        <v>102</v>
      </c>
      <c r="C323" s="20" t="s">
        <v>103</v>
      </c>
      <c r="D323" s="21" t="s">
        <v>90</v>
      </c>
      <c r="E323" s="22">
        <v>3.7499999999999999E-2</v>
      </c>
      <c r="F323" s="22">
        <v>2.4000000000000001E-5</v>
      </c>
      <c r="G323" s="9">
        <v>8565218</v>
      </c>
      <c r="H323" s="10">
        <f t="shared" si="17"/>
        <v>205.56523200000001</v>
      </c>
      <c r="J323" s="12" t="str">
        <f t="shared" si="14"/>
        <v/>
      </c>
    </row>
    <row r="324" spans="1:10" ht="30.6" x14ac:dyDescent="0.25">
      <c r="A324" s="18" t="s">
        <v>211</v>
      </c>
      <c r="B324" s="19" t="s">
        <v>118</v>
      </c>
      <c r="C324" s="20" t="s">
        <v>119</v>
      </c>
      <c r="D324" s="21" t="s">
        <v>87</v>
      </c>
      <c r="E324" s="22">
        <v>0.68</v>
      </c>
      <c r="F324" s="22">
        <v>4.35E-4</v>
      </c>
      <c r="G324" s="9">
        <v>3300000</v>
      </c>
      <c r="H324" s="10">
        <f t="shared" si="17"/>
        <v>1435.5</v>
      </c>
      <c r="J324" s="12" t="str">
        <f t="shared" si="14"/>
        <v/>
      </c>
    </row>
    <row r="325" spans="1:10" x14ac:dyDescent="0.25">
      <c r="A325" s="18" t="s">
        <v>900</v>
      </c>
      <c r="B325" s="19" t="s">
        <v>127</v>
      </c>
      <c r="C325" s="20" t="s">
        <v>128</v>
      </c>
      <c r="D325" s="21" t="s">
        <v>87</v>
      </c>
      <c r="E325" s="22">
        <v>102</v>
      </c>
      <c r="F325" s="22">
        <v>6.5280000000000005E-2</v>
      </c>
      <c r="G325" s="9">
        <v>0</v>
      </c>
      <c r="H325" s="10">
        <f t="shared" si="17"/>
        <v>0</v>
      </c>
      <c r="J325" s="12" t="str">
        <f t="shared" si="14"/>
        <v/>
      </c>
    </row>
    <row r="326" spans="1:10" x14ac:dyDescent="0.25">
      <c r="A326" s="18" t="s">
        <v>901</v>
      </c>
      <c r="B326" s="19" t="s">
        <v>492</v>
      </c>
      <c r="C326" s="20" t="s">
        <v>493</v>
      </c>
      <c r="D326" s="21" t="s">
        <v>99</v>
      </c>
      <c r="E326" s="22">
        <v>64.099999999999994</v>
      </c>
      <c r="F326" s="22">
        <v>4.1023999999999998E-2</v>
      </c>
      <c r="G326" s="9">
        <v>88500</v>
      </c>
      <c r="H326" s="10">
        <f t="shared" si="17"/>
        <v>3630.6239999999998</v>
      </c>
      <c r="J326" s="12" t="str">
        <f t="shared" si="14"/>
        <v/>
      </c>
    </row>
    <row r="327" spans="1:10" ht="20.399999999999999" x14ac:dyDescent="0.25">
      <c r="A327" s="15" t="s">
        <v>64</v>
      </c>
      <c r="B327" s="16" t="s">
        <v>474</v>
      </c>
      <c r="C327" s="17" t="s">
        <v>475</v>
      </c>
      <c r="D327" s="11" t="s">
        <v>171</v>
      </c>
      <c r="E327" s="52">
        <v>6.4999999999999997E-4</v>
      </c>
      <c r="F327" s="53"/>
      <c r="G327" s="7">
        <f>H327/E327</f>
        <v>30034413.6888</v>
      </c>
      <c r="H327" s="8">
        <f>SUM(H328:H335)</f>
        <v>19522.36889772</v>
      </c>
      <c r="J327" s="12" t="str">
        <f t="shared" si="14"/>
        <v/>
      </c>
    </row>
    <row r="328" spans="1:10" x14ac:dyDescent="0.25">
      <c r="A328" s="18" t="s">
        <v>208</v>
      </c>
      <c r="B328" s="19" t="s">
        <v>7</v>
      </c>
      <c r="C328" s="20" t="s">
        <v>8</v>
      </c>
      <c r="D328" s="21" t="s">
        <v>9</v>
      </c>
      <c r="E328" s="22">
        <v>301.70999999999998</v>
      </c>
      <c r="F328" s="22">
        <v>0.19611100000000001</v>
      </c>
      <c r="G32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8" s="10">
        <f t="shared" si="17"/>
        <v>0</v>
      </c>
      <c r="J328" s="12">
        <f t="shared" si="14"/>
        <v>1</v>
      </c>
    </row>
    <row r="329" spans="1:10" x14ac:dyDescent="0.25">
      <c r="A329" s="18" t="s">
        <v>207</v>
      </c>
      <c r="B329" s="19" t="s">
        <v>168</v>
      </c>
      <c r="C329" s="20" t="s">
        <v>167</v>
      </c>
      <c r="D329" s="21" t="s">
        <v>9</v>
      </c>
      <c r="E329" s="22">
        <v>41.12</v>
      </c>
      <c r="F329" s="22">
        <v>2.6727999999999998E-2</v>
      </c>
      <c r="G329" s="9">
        <v>0</v>
      </c>
      <c r="H329" s="10">
        <f t="shared" si="17"/>
        <v>0</v>
      </c>
      <c r="J329" s="12" t="str">
        <f t="shared" si="14"/>
        <v/>
      </c>
    </row>
    <row r="330" spans="1:10" x14ac:dyDescent="0.25">
      <c r="A330" s="18" t="s">
        <v>206</v>
      </c>
      <c r="B330" s="19" t="s">
        <v>10</v>
      </c>
      <c r="C330" s="20" t="s">
        <v>11</v>
      </c>
      <c r="D330" s="21" t="s">
        <v>12</v>
      </c>
      <c r="E330" s="22">
        <v>17.57</v>
      </c>
      <c r="F330" s="22">
        <v>1.1421000000000001E-2</v>
      </c>
      <c r="G330" s="9">
        <v>143063</v>
      </c>
      <c r="H330" s="10">
        <f t="shared" si="17"/>
        <v>1633.9225230000002</v>
      </c>
      <c r="J330" s="12" t="str">
        <f t="shared" si="14"/>
        <v/>
      </c>
    </row>
    <row r="331" spans="1:10" ht="30.6" x14ac:dyDescent="0.25">
      <c r="A331" s="18" t="s">
        <v>205</v>
      </c>
      <c r="B331" s="19" t="s">
        <v>427</v>
      </c>
      <c r="C331" s="20" t="s">
        <v>428</v>
      </c>
      <c r="D331" s="21" t="s">
        <v>12</v>
      </c>
      <c r="E331" s="22">
        <v>23.55</v>
      </c>
      <c r="F331" s="22">
        <v>1.5308E-2</v>
      </c>
      <c r="G331" s="9">
        <v>16377.84</v>
      </c>
      <c r="H331" s="10">
        <f t="shared" si="17"/>
        <v>250.71197472</v>
      </c>
      <c r="J331" s="12" t="str">
        <f t="shared" si="14"/>
        <v/>
      </c>
    </row>
    <row r="332" spans="1:10" x14ac:dyDescent="0.25">
      <c r="A332" s="18" t="s">
        <v>204</v>
      </c>
      <c r="B332" s="19" t="s">
        <v>91</v>
      </c>
      <c r="C332" s="20" t="s">
        <v>92</v>
      </c>
      <c r="D332" s="21" t="s">
        <v>87</v>
      </c>
      <c r="E332" s="22">
        <v>21</v>
      </c>
      <c r="F332" s="22">
        <v>1.3650000000000001E-2</v>
      </c>
      <c r="G332" s="9">
        <v>0</v>
      </c>
      <c r="H332" s="10">
        <f t="shared" si="17"/>
        <v>0</v>
      </c>
      <c r="J332" s="12" t="str">
        <f t="shared" si="14"/>
        <v/>
      </c>
    </row>
    <row r="333" spans="1:10" ht="20.399999999999999" x14ac:dyDescent="0.25">
      <c r="A333" s="18" t="s">
        <v>203</v>
      </c>
      <c r="B333" s="19" t="s">
        <v>429</v>
      </c>
      <c r="C333" s="20" t="s">
        <v>430</v>
      </c>
      <c r="D333" s="21" t="s">
        <v>87</v>
      </c>
      <c r="E333" s="22">
        <v>80</v>
      </c>
      <c r="F333" s="22">
        <v>5.1999999999999998E-2</v>
      </c>
      <c r="G333" s="9">
        <v>75000</v>
      </c>
      <c r="H333" s="10">
        <f t="shared" si="17"/>
        <v>3900</v>
      </c>
      <c r="J333" s="12" t="str">
        <f t="shared" si="14"/>
        <v/>
      </c>
    </row>
    <row r="334" spans="1:10" ht="20.399999999999999" x14ac:dyDescent="0.25">
      <c r="A334" s="18" t="s">
        <v>871</v>
      </c>
      <c r="B334" s="19" t="s">
        <v>476</v>
      </c>
      <c r="C334" s="20" t="s">
        <v>477</v>
      </c>
      <c r="D334" s="21" t="s">
        <v>90</v>
      </c>
      <c r="E334" s="22">
        <v>21.4</v>
      </c>
      <c r="F334" s="22">
        <v>1.391E-2</v>
      </c>
      <c r="G334" s="9">
        <v>750000</v>
      </c>
      <c r="H334" s="10">
        <f t="shared" si="17"/>
        <v>10432.5</v>
      </c>
      <c r="J334" s="12" t="str">
        <f t="shared" si="14"/>
        <v/>
      </c>
    </row>
    <row r="335" spans="1:10" x14ac:dyDescent="0.25">
      <c r="A335" s="18" t="s">
        <v>872</v>
      </c>
      <c r="B335" s="19" t="s">
        <v>421</v>
      </c>
      <c r="C335" s="20" t="s">
        <v>422</v>
      </c>
      <c r="D335" s="21" t="s">
        <v>87</v>
      </c>
      <c r="E335" s="22">
        <v>58</v>
      </c>
      <c r="F335" s="22">
        <v>3.7699999999999997E-2</v>
      </c>
      <c r="G335" s="9">
        <v>87672</v>
      </c>
      <c r="H335" s="10">
        <f t="shared" si="17"/>
        <v>3305.2343999999998</v>
      </c>
      <c r="J335" s="12" t="str">
        <f t="shared" si="14"/>
        <v/>
      </c>
    </row>
    <row r="336" spans="1:10" x14ac:dyDescent="0.25">
      <c r="A336" s="15" t="s">
        <v>67</v>
      </c>
      <c r="B336" s="16" t="s">
        <v>466</v>
      </c>
      <c r="C336" s="17" t="s">
        <v>467</v>
      </c>
      <c r="D336" s="11" t="s">
        <v>90</v>
      </c>
      <c r="E336" s="52">
        <v>2.128E-2</v>
      </c>
      <c r="F336" s="53"/>
      <c r="G336" s="7">
        <f>H336/E336</f>
        <v>465140.53571428568</v>
      </c>
      <c r="H336" s="8">
        <f>SUM(H337:H341)</f>
        <v>9898.1905999999999</v>
      </c>
      <c r="J336" s="12" t="str">
        <f t="shared" ref="J336:J399" si="18">IF(OR(B336="000001",B336="021955"),1,"")</f>
        <v/>
      </c>
    </row>
    <row r="337" spans="1:10" x14ac:dyDescent="0.25">
      <c r="A337" s="18" t="s">
        <v>200</v>
      </c>
      <c r="B337" s="19" t="s">
        <v>7</v>
      </c>
      <c r="C337" s="20" t="s">
        <v>8</v>
      </c>
      <c r="D337" s="21" t="s">
        <v>9</v>
      </c>
      <c r="E337" s="22">
        <v>101</v>
      </c>
      <c r="F337" s="22">
        <v>2.1492800000000001</v>
      </c>
      <c r="G33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7" s="10">
        <f t="shared" si="17"/>
        <v>0</v>
      </c>
      <c r="J337" s="12">
        <f t="shared" si="18"/>
        <v>1</v>
      </c>
    </row>
    <row r="338" spans="1:10" x14ac:dyDescent="0.25">
      <c r="A338" s="18" t="s">
        <v>199</v>
      </c>
      <c r="B338" s="19" t="s">
        <v>168</v>
      </c>
      <c r="C338" s="20" t="s">
        <v>167</v>
      </c>
      <c r="D338" s="21" t="s">
        <v>9</v>
      </c>
      <c r="E338" s="22">
        <v>4.22</v>
      </c>
      <c r="F338" s="22">
        <v>8.9802000000000007E-2</v>
      </c>
      <c r="G338" s="9">
        <v>0</v>
      </c>
      <c r="H338" s="10">
        <f t="shared" si="17"/>
        <v>0</v>
      </c>
      <c r="J338" s="12" t="str">
        <f t="shared" si="18"/>
        <v/>
      </c>
    </row>
    <row r="339" spans="1:10" ht="20.399999999999999" x14ac:dyDescent="0.25">
      <c r="A339" s="18" t="s">
        <v>198</v>
      </c>
      <c r="B339" s="19" t="s">
        <v>62</v>
      </c>
      <c r="C339" s="20" t="s">
        <v>63</v>
      </c>
      <c r="D339" s="21" t="s">
        <v>12</v>
      </c>
      <c r="E339" s="22">
        <v>27.5</v>
      </c>
      <c r="F339" s="22">
        <v>0.58520000000000005</v>
      </c>
      <c r="G339" s="9">
        <v>6658</v>
      </c>
      <c r="H339" s="10">
        <f t="shared" si="17"/>
        <v>3896.2616000000003</v>
      </c>
      <c r="J339" s="12" t="str">
        <f t="shared" si="18"/>
        <v/>
      </c>
    </row>
    <row r="340" spans="1:10" x14ac:dyDescent="0.25">
      <c r="A340" s="18" t="s">
        <v>197</v>
      </c>
      <c r="B340" s="19" t="s">
        <v>437</v>
      </c>
      <c r="C340" s="20" t="s">
        <v>438</v>
      </c>
      <c r="D340" s="21" t="s">
        <v>90</v>
      </c>
      <c r="E340" s="22">
        <v>1.1169999999999999E-2</v>
      </c>
      <c r="F340" s="22">
        <v>2.3800000000000001E-4</v>
      </c>
      <c r="G340" s="9">
        <v>18000000</v>
      </c>
      <c r="H340" s="10">
        <f t="shared" si="17"/>
        <v>4284</v>
      </c>
      <c r="J340" s="12" t="str">
        <f t="shared" si="18"/>
        <v/>
      </c>
    </row>
    <row r="341" spans="1:10" x14ac:dyDescent="0.25">
      <c r="A341" s="18" t="s">
        <v>196</v>
      </c>
      <c r="B341" s="19" t="s">
        <v>439</v>
      </c>
      <c r="C341" s="20" t="s">
        <v>440</v>
      </c>
      <c r="D341" s="21" t="s">
        <v>142</v>
      </c>
      <c r="E341" s="22">
        <v>2.99</v>
      </c>
      <c r="F341" s="22">
        <v>6.3627000000000003E-2</v>
      </c>
      <c r="G341" s="9">
        <v>27000</v>
      </c>
      <c r="H341" s="10">
        <f t="shared" si="17"/>
        <v>1717.9290000000001</v>
      </c>
      <c r="J341" s="12" t="str">
        <f t="shared" si="18"/>
        <v/>
      </c>
    </row>
    <row r="342" spans="1:10" x14ac:dyDescent="0.25">
      <c r="A342" s="15" t="s">
        <v>70</v>
      </c>
      <c r="B342" s="16" t="s">
        <v>468</v>
      </c>
      <c r="C342" s="17" t="s">
        <v>902</v>
      </c>
      <c r="D342" s="11" t="s">
        <v>90</v>
      </c>
      <c r="E342" s="52">
        <v>1.11E-2</v>
      </c>
      <c r="F342" s="53"/>
      <c r="G342" s="5" t="str">
        <f>'ФОРМА КОММЕРЧЕСКОГО ПРЕДЛОЖЕНИЯ'!$D$6</f>
        <v>указать</v>
      </c>
      <c r="H342" s="8" t="e">
        <f>E342*G342</f>
        <v>#VALUE!</v>
      </c>
      <c r="I342" s="12">
        <v>1</v>
      </c>
      <c r="J342" s="12" t="str">
        <f t="shared" si="18"/>
        <v/>
      </c>
    </row>
    <row r="343" spans="1:10" x14ac:dyDescent="0.25">
      <c r="A343" s="15" t="s">
        <v>73</v>
      </c>
      <c r="B343" s="16" t="s">
        <v>903</v>
      </c>
      <c r="C343" s="17" t="s">
        <v>904</v>
      </c>
      <c r="D343" s="11" t="s">
        <v>90</v>
      </c>
      <c r="E343" s="52">
        <v>1.018E-2</v>
      </c>
      <c r="F343" s="53"/>
      <c r="G343" s="5" t="str">
        <f>'ФОРМА КОММЕРЧЕСКОГО ПРЕДЛОЖЕНИЯ'!$D$6</f>
        <v>указать</v>
      </c>
      <c r="H343" s="8" t="e">
        <f>E343*G343</f>
        <v>#VALUE!</v>
      </c>
      <c r="I343" s="12">
        <v>1</v>
      </c>
      <c r="J343" s="12" t="str">
        <f t="shared" si="18"/>
        <v/>
      </c>
    </row>
    <row r="344" spans="1:10" x14ac:dyDescent="0.25">
      <c r="A344" s="4"/>
      <c r="B344" s="49"/>
      <c r="C344" s="50"/>
      <c r="D344" s="50"/>
      <c r="E344" s="50"/>
      <c r="F344" s="50"/>
      <c r="G344" s="51"/>
      <c r="H344" s="2"/>
      <c r="J344" s="12" t="str">
        <f t="shared" si="18"/>
        <v/>
      </c>
    </row>
    <row r="345" spans="1:10" x14ac:dyDescent="0.25">
      <c r="A345" s="15"/>
      <c r="B345" s="16"/>
      <c r="C345" s="23" t="s">
        <v>163</v>
      </c>
      <c r="D345" s="11"/>
      <c r="E345" s="11"/>
      <c r="F345" s="11"/>
      <c r="G345" s="11"/>
      <c r="H345" s="8"/>
      <c r="J345" s="12" t="str">
        <f t="shared" si="18"/>
        <v/>
      </c>
    </row>
    <row r="346" spans="1:10" x14ac:dyDescent="0.25">
      <c r="A346" s="15"/>
      <c r="B346" s="16"/>
      <c r="C346" s="23" t="s">
        <v>162</v>
      </c>
      <c r="D346" s="11" t="s">
        <v>161</v>
      </c>
      <c r="E346" s="11"/>
      <c r="F346" s="11"/>
      <c r="G346" s="11"/>
      <c r="H346" s="8">
        <f>SUMIF($B$313:$B$343,"000001",$F$313:$F$343)</f>
        <v>2.820271</v>
      </c>
      <c r="J346" s="12" t="str">
        <f t="shared" si="18"/>
        <v/>
      </c>
    </row>
    <row r="347" spans="1:10" x14ac:dyDescent="0.25">
      <c r="A347" s="15"/>
      <c r="B347" s="16"/>
      <c r="C347" s="23" t="s">
        <v>160</v>
      </c>
      <c r="D347" s="11" t="s">
        <v>85</v>
      </c>
      <c r="E347" s="11"/>
      <c r="F347" s="11"/>
      <c r="G347" s="11"/>
      <c r="H347" s="8">
        <f>SUMIF($B$313:$B$343,"000001",$H$313:$H$343)</f>
        <v>0</v>
      </c>
      <c r="J347" s="12" t="str">
        <f t="shared" si="18"/>
        <v/>
      </c>
    </row>
    <row r="348" spans="1:10" x14ac:dyDescent="0.25">
      <c r="A348" s="15"/>
      <c r="B348" s="16"/>
      <c r="C348" s="23" t="s">
        <v>159</v>
      </c>
      <c r="D348" s="11" t="s">
        <v>85</v>
      </c>
      <c r="E348" s="11"/>
      <c r="F348" s="11"/>
      <c r="G348" s="11"/>
      <c r="H348" s="8">
        <f>SUMIF($D$313:$D$343,"МАШ-Ч",$H$313:$H$343)</f>
        <v>5781.6008777200004</v>
      </c>
      <c r="J348" s="12" t="str">
        <f t="shared" si="18"/>
        <v/>
      </c>
    </row>
    <row r="349" spans="1:10" x14ac:dyDescent="0.25">
      <c r="A349" s="15"/>
      <c r="B349" s="16"/>
      <c r="C349" s="23" t="s">
        <v>158</v>
      </c>
      <c r="D349" s="11" t="s">
        <v>85</v>
      </c>
      <c r="E349" s="11"/>
      <c r="F349" s="11"/>
      <c r="G349" s="11"/>
      <c r="H349" s="8" t="e">
        <f>SUMIFS($H$313:$H$343,$D$313:$D$343,"М3",$F$313:$F$343,"&gt;0")
+SUMIFS($H$313:$H$343,$D$313:$D$343,"Т",$F$313:$F$343,"&gt;0")
+SUMIFS($H$313:$H$343,$D$313:$D$343,"М2",$F$313:$F$343,"&gt;0")
+SUMIFS($H$313:$H$343,$D$313:$D$343,"ШТ",$F$313:$F$343,"&gt;0")
+SUMIF($I$313:$I$343,1,$H$313:$H$343)
+SUMIFS($H$313:$H$343,$D$313:$D$343,"10М",$F$313:$F$343,"&gt;0")
+SUMIFS($H$313:$H$343,$D$313:$D$343,"КГ",$F$313:$F$343,"&gt;0")
+SUMIFS($H$313:$H$343,$D$313:$D$343,"М",$F$313:$F$343,"&gt;0")</f>
        <v>#VALUE!</v>
      </c>
      <c r="J349" s="12" t="str">
        <f t="shared" si="18"/>
        <v/>
      </c>
    </row>
    <row r="350" spans="1:10" x14ac:dyDescent="0.25">
      <c r="A350" s="15"/>
      <c r="B350" s="16"/>
      <c r="C350" s="23" t="s">
        <v>155</v>
      </c>
      <c r="D350" s="11" t="s">
        <v>85</v>
      </c>
      <c r="E350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50" s="11"/>
      <c r="G350" s="11"/>
      <c r="H350" s="8" t="e">
        <f>H349*E350</f>
        <v>#VALUE!</v>
      </c>
      <c r="J350" s="12" t="str">
        <f t="shared" si="18"/>
        <v/>
      </c>
    </row>
    <row r="351" spans="1:10" x14ac:dyDescent="0.25">
      <c r="A351" s="15"/>
      <c r="B351" s="16"/>
      <c r="C351" s="23" t="s">
        <v>156</v>
      </c>
      <c r="D351" s="11" t="s">
        <v>85</v>
      </c>
      <c r="E351" s="11"/>
      <c r="F351" s="11"/>
      <c r="G351" s="11"/>
      <c r="H351" s="8" t="e">
        <f>SUM(H347:H350)</f>
        <v>#VALUE!</v>
      </c>
      <c r="J351" s="12" t="str">
        <f t="shared" si="18"/>
        <v/>
      </c>
    </row>
    <row r="352" spans="1:10" x14ac:dyDescent="0.25">
      <c r="A352" s="4"/>
      <c r="B352" s="49"/>
      <c r="C352" s="50"/>
      <c r="D352" s="50"/>
      <c r="E352" s="50"/>
      <c r="F352" s="50"/>
      <c r="G352" s="51"/>
      <c r="H352" s="2"/>
      <c r="J352" s="12" t="str">
        <f t="shared" si="18"/>
        <v/>
      </c>
    </row>
    <row r="353" spans="1:10" ht="12.75" customHeight="1" x14ac:dyDescent="0.25">
      <c r="A353" s="4"/>
      <c r="B353" s="49" t="s">
        <v>470</v>
      </c>
      <c r="C353" s="50"/>
      <c r="D353" s="50"/>
      <c r="E353" s="50"/>
      <c r="F353" s="50"/>
      <c r="G353" s="51"/>
      <c r="H353" s="2"/>
      <c r="J353" s="12" t="str">
        <f t="shared" si="18"/>
        <v/>
      </c>
    </row>
    <row r="354" spans="1:10" ht="30.6" x14ac:dyDescent="0.25">
      <c r="A354" s="15" t="s">
        <v>76</v>
      </c>
      <c r="B354" s="16" t="s">
        <v>471</v>
      </c>
      <c r="C354" s="17" t="s">
        <v>472</v>
      </c>
      <c r="D354" s="11" t="s">
        <v>171</v>
      </c>
      <c r="E354" s="52">
        <v>1.5599999999999999E-2</v>
      </c>
      <c r="F354" s="53"/>
      <c r="G354" s="7">
        <f>H354/E354</f>
        <v>0</v>
      </c>
      <c r="H354" s="8">
        <f>SUM(H355)</f>
        <v>0</v>
      </c>
      <c r="J354" s="12" t="str">
        <f t="shared" si="18"/>
        <v/>
      </c>
    </row>
    <row r="355" spans="1:10" x14ac:dyDescent="0.25">
      <c r="A355" s="18" t="s">
        <v>174</v>
      </c>
      <c r="B355" s="19" t="s">
        <v>7</v>
      </c>
      <c r="C355" s="20" t="s">
        <v>8</v>
      </c>
      <c r="D355" s="21" t="s">
        <v>9</v>
      </c>
      <c r="E355" s="22">
        <v>118</v>
      </c>
      <c r="F355" s="22">
        <v>1.8408</v>
      </c>
      <c r="G35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5" s="10">
        <f t="shared" ref="H355:H380" si="19">G355*F355</f>
        <v>0</v>
      </c>
      <c r="J355" s="12">
        <f t="shared" si="18"/>
        <v>1</v>
      </c>
    </row>
    <row r="356" spans="1:10" ht="20.399999999999999" x14ac:dyDescent="0.25">
      <c r="A356" s="15" t="s">
        <v>79</v>
      </c>
      <c r="B356" s="16" t="s">
        <v>281</v>
      </c>
      <c r="C356" s="17" t="s">
        <v>473</v>
      </c>
      <c r="D356" s="11" t="s">
        <v>171</v>
      </c>
      <c r="E356" s="52">
        <v>1.4E-3</v>
      </c>
      <c r="F356" s="53"/>
      <c r="G356" s="7">
        <f>H356/E356</f>
        <v>475410.74000000005</v>
      </c>
      <c r="H356" s="8">
        <f>SUM(H357:H360)</f>
        <v>665.57503600000007</v>
      </c>
      <c r="J356" s="12" t="str">
        <f t="shared" si="18"/>
        <v/>
      </c>
    </row>
    <row r="357" spans="1:10" x14ac:dyDescent="0.25">
      <c r="A357" s="18" t="s">
        <v>170</v>
      </c>
      <c r="B357" s="19" t="s">
        <v>7</v>
      </c>
      <c r="C357" s="20" t="s">
        <v>8</v>
      </c>
      <c r="D357" s="21" t="s">
        <v>9</v>
      </c>
      <c r="E357" s="22">
        <v>12.53</v>
      </c>
      <c r="F357" s="22">
        <v>1.7541999999999999E-2</v>
      </c>
      <c r="G35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7" s="10">
        <f t="shared" si="19"/>
        <v>0</v>
      </c>
      <c r="J357" s="12">
        <f t="shared" si="18"/>
        <v>1</v>
      </c>
    </row>
    <row r="358" spans="1:10" x14ac:dyDescent="0.25">
      <c r="A358" s="18" t="s">
        <v>169</v>
      </c>
      <c r="B358" s="19" t="s">
        <v>168</v>
      </c>
      <c r="C358" s="20" t="s">
        <v>167</v>
      </c>
      <c r="D358" s="21" t="s">
        <v>9</v>
      </c>
      <c r="E358" s="22">
        <v>3.04</v>
      </c>
      <c r="F358" s="22">
        <v>4.2560000000000002E-3</v>
      </c>
      <c r="G358" s="9">
        <v>0</v>
      </c>
      <c r="H358" s="10">
        <f t="shared" si="19"/>
        <v>0</v>
      </c>
      <c r="J358" s="12" t="str">
        <f t="shared" si="18"/>
        <v/>
      </c>
    </row>
    <row r="359" spans="1:10" ht="30.6" x14ac:dyDescent="0.25">
      <c r="A359" s="18" t="s">
        <v>166</v>
      </c>
      <c r="B359" s="19" t="s">
        <v>28</v>
      </c>
      <c r="C359" s="20" t="s">
        <v>29</v>
      </c>
      <c r="D359" s="21" t="s">
        <v>12</v>
      </c>
      <c r="E359" s="22">
        <v>3.04</v>
      </c>
      <c r="F359" s="22">
        <v>4.2560000000000002E-3</v>
      </c>
      <c r="G359" s="9">
        <v>151445</v>
      </c>
      <c r="H359" s="10">
        <f t="shared" si="19"/>
        <v>644.54992000000004</v>
      </c>
      <c r="J359" s="12" t="str">
        <f t="shared" si="18"/>
        <v/>
      </c>
    </row>
    <row r="360" spans="1:10" x14ac:dyDescent="0.25">
      <c r="A360" s="18" t="s">
        <v>165</v>
      </c>
      <c r="B360" s="19" t="s">
        <v>59</v>
      </c>
      <c r="C360" s="20" t="s">
        <v>60</v>
      </c>
      <c r="D360" s="21" t="s">
        <v>12</v>
      </c>
      <c r="E360" s="22">
        <v>12.18</v>
      </c>
      <c r="F360" s="22">
        <v>1.7052000000000001E-2</v>
      </c>
      <c r="G360" s="9">
        <v>1233</v>
      </c>
      <c r="H360" s="10">
        <f t="shared" si="19"/>
        <v>21.025116000000001</v>
      </c>
      <c r="J360" s="12" t="str">
        <f t="shared" si="18"/>
        <v/>
      </c>
    </row>
    <row r="361" spans="1:10" x14ac:dyDescent="0.25">
      <c r="A361" s="15" t="s">
        <v>82</v>
      </c>
      <c r="B361" s="16" t="s">
        <v>173</v>
      </c>
      <c r="C361" s="17" t="s">
        <v>274</v>
      </c>
      <c r="D361" s="11" t="s">
        <v>171</v>
      </c>
      <c r="E361" s="52">
        <v>1.4E-3</v>
      </c>
      <c r="F361" s="53"/>
      <c r="G361" s="7">
        <f>H361/E361</f>
        <v>0</v>
      </c>
      <c r="H361" s="8">
        <f>SUM(H362:H365)</f>
        <v>0</v>
      </c>
      <c r="J361" s="12" t="str">
        <f t="shared" si="18"/>
        <v/>
      </c>
    </row>
    <row r="362" spans="1:10" x14ac:dyDescent="0.25">
      <c r="A362" s="18" t="s">
        <v>485</v>
      </c>
      <c r="B362" s="19" t="s">
        <v>7</v>
      </c>
      <c r="C362" s="20" t="s">
        <v>8</v>
      </c>
      <c r="D362" s="21" t="s">
        <v>9</v>
      </c>
      <c r="E362" s="22">
        <v>180</v>
      </c>
      <c r="F362" s="22">
        <v>0.252</v>
      </c>
      <c r="G36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2" s="10">
        <f t="shared" si="19"/>
        <v>0</v>
      </c>
      <c r="J362" s="12">
        <f t="shared" si="18"/>
        <v>1</v>
      </c>
    </row>
    <row r="363" spans="1:10" x14ac:dyDescent="0.25">
      <c r="A363" s="18" t="s">
        <v>486</v>
      </c>
      <c r="B363" s="19" t="s">
        <v>168</v>
      </c>
      <c r="C363" s="20" t="s">
        <v>167</v>
      </c>
      <c r="D363" s="21" t="s">
        <v>9</v>
      </c>
      <c r="E363" s="22">
        <v>18.13</v>
      </c>
      <c r="F363" s="22">
        <v>2.5381999999999998E-2</v>
      </c>
      <c r="G363" s="9">
        <v>0</v>
      </c>
      <c r="H363" s="10">
        <f t="shared" si="19"/>
        <v>0</v>
      </c>
      <c r="J363" s="12" t="str">
        <f t="shared" si="18"/>
        <v/>
      </c>
    </row>
    <row r="364" spans="1:10" x14ac:dyDescent="0.25">
      <c r="A364" s="18" t="s">
        <v>487</v>
      </c>
      <c r="B364" s="19" t="s">
        <v>91</v>
      </c>
      <c r="C364" s="20" t="s">
        <v>92</v>
      </c>
      <c r="D364" s="21" t="s">
        <v>87</v>
      </c>
      <c r="E364" s="22">
        <v>0.2</v>
      </c>
      <c r="F364" s="22">
        <v>2.7999999999999998E-4</v>
      </c>
      <c r="G364" s="9">
        <v>0</v>
      </c>
      <c r="H364" s="10">
        <f t="shared" si="19"/>
        <v>0</v>
      </c>
      <c r="J364" s="12" t="str">
        <f t="shared" si="18"/>
        <v/>
      </c>
    </row>
    <row r="365" spans="1:10" x14ac:dyDescent="0.25">
      <c r="A365" s="18" t="s">
        <v>488</v>
      </c>
      <c r="B365" s="19" t="s">
        <v>127</v>
      </c>
      <c r="C365" s="20" t="s">
        <v>128</v>
      </c>
      <c r="D365" s="21" t="s">
        <v>87</v>
      </c>
      <c r="E365" s="22">
        <v>102</v>
      </c>
      <c r="F365" s="22">
        <v>0.14280000000000001</v>
      </c>
      <c r="G365" s="9">
        <v>0</v>
      </c>
      <c r="H365" s="10">
        <f t="shared" si="19"/>
        <v>0</v>
      </c>
      <c r="J365" s="12" t="str">
        <f t="shared" si="18"/>
        <v/>
      </c>
    </row>
    <row r="366" spans="1:10" ht="20.399999999999999" x14ac:dyDescent="0.25">
      <c r="A366" s="15" t="s">
        <v>133</v>
      </c>
      <c r="B366" s="16" t="s">
        <v>474</v>
      </c>
      <c r="C366" s="17" t="s">
        <v>475</v>
      </c>
      <c r="D366" s="11" t="s">
        <v>171</v>
      </c>
      <c r="E366" s="52">
        <v>1.4300000000000001E-3</v>
      </c>
      <c r="F366" s="53"/>
      <c r="G366" s="7">
        <f>H366/E366</f>
        <v>30034286.764111891</v>
      </c>
      <c r="H366" s="8">
        <f>SUM(H367:H374)</f>
        <v>42949.030072680005</v>
      </c>
      <c r="J366" s="12" t="str">
        <f t="shared" si="18"/>
        <v/>
      </c>
    </row>
    <row r="367" spans="1:10" x14ac:dyDescent="0.25">
      <c r="A367" s="18" t="s">
        <v>494</v>
      </c>
      <c r="B367" s="19" t="s">
        <v>7</v>
      </c>
      <c r="C367" s="20" t="s">
        <v>8</v>
      </c>
      <c r="D367" s="21" t="s">
        <v>9</v>
      </c>
      <c r="E367" s="22">
        <v>301.70999999999998</v>
      </c>
      <c r="F367" s="22">
        <v>0.43144500000000002</v>
      </c>
      <c r="G36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7" s="10">
        <f t="shared" si="19"/>
        <v>0</v>
      </c>
      <c r="J367" s="12">
        <f t="shared" si="18"/>
        <v>1</v>
      </c>
    </row>
    <row r="368" spans="1:10" x14ac:dyDescent="0.25">
      <c r="A368" s="18" t="s">
        <v>495</v>
      </c>
      <c r="B368" s="19" t="s">
        <v>168</v>
      </c>
      <c r="C368" s="20" t="s">
        <v>167</v>
      </c>
      <c r="D368" s="21" t="s">
        <v>9</v>
      </c>
      <c r="E368" s="22">
        <v>41.12</v>
      </c>
      <c r="F368" s="22">
        <v>5.8802E-2</v>
      </c>
      <c r="G368" s="9">
        <v>0</v>
      </c>
      <c r="H368" s="10">
        <f t="shared" si="19"/>
        <v>0</v>
      </c>
      <c r="J368" s="12" t="str">
        <f t="shared" si="18"/>
        <v/>
      </c>
    </row>
    <row r="369" spans="1:10" x14ac:dyDescent="0.25">
      <c r="A369" s="18" t="s">
        <v>496</v>
      </c>
      <c r="B369" s="19" t="s">
        <v>10</v>
      </c>
      <c r="C369" s="20" t="s">
        <v>11</v>
      </c>
      <c r="D369" s="21" t="s">
        <v>12</v>
      </c>
      <c r="E369" s="22">
        <v>17.57</v>
      </c>
      <c r="F369" s="22">
        <v>2.5125000000000001E-2</v>
      </c>
      <c r="G369" s="9">
        <v>143063</v>
      </c>
      <c r="H369" s="10">
        <f t="shared" si="19"/>
        <v>3594.4578750000001</v>
      </c>
      <c r="J369" s="12" t="str">
        <f t="shared" si="18"/>
        <v/>
      </c>
    </row>
    <row r="370" spans="1:10" ht="30.6" x14ac:dyDescent="0.25">
      <c r="A370" s="18" t="s">
        <v>497</v>
      </c>
      <c r="B370" s="19" t="s">
        <v>427</v>
      </c>
      <c r="C370" s="20" t="s">
        <v>428</v>
      </c>
      <c r="D370" s="21" t="s">
        <v>12</v>
      </c>
      <c r="E370" s="22">
        <v>23.55</v>
      </c>
      <c r="F370" s="22">
        <v>3.3676999999999999E-2</v>
      </c>
      <c r="G370" s="9">
        <v>16377.84</v>
      </c>
      <c r="H370" s="10">
        <f t="shared" si="19"/>
        <v>551.55651767999996</v>
      </c>
      <c r="J370" s="12" t="str">
        <f t="shared" si="18"/>
        <v/>
      </c>
    </row>
    <row r="371" spans="1:10" x14ac:dyDescent="0.25">
      <c r="A371" s="18" t="s">
        <v>498</v>
      </c>
      <c r="B371" s="19" t="s">
        <v>91</v>
      </c>
      <c r="C371" s="20" t="s">
        <v>92</v>
      </c>
      <c r="D371" s="21" t="s">
        <v>87</v>
      </c>
      <c r="E371" s="22">
        <v>21</v>
      </c>
      <c r="F371" s="22">
        <v>3.0030000000000001E-2</v>
      </c>
      <c r="G371" s="9">
        <v>0</v>
      </c>
      <c r="H371" s="10">
        <f t="shared" si="19"/>
        <v>0</v>
      </c>
      <c r="J371" s="12" t="str">
        <f t="shared" si="18"/>
        <v/>
      </c>
    </row>
    <row r="372" spans="1:10" ht="20.399999999999999" x14ac:dyDescent="0.25">
      <c r="A372" s="18" t="s">
        <v>499</v>
      </c>
      <c r="B372" s="19" t="s">
        <v>429</v>
      </c>
      <c r="C372" s="20" t="s">
        <v>430</v>
      </c>
      <c r="D372" s="21" t="s">
        <v>87</v>
      </c>
      <c r="E372" s="22">
        <v>80</v>
      </c>
      <c r="F372" s="22">
        <v>0.1144</v>
      </c>
      <c r="G372" s="9">
        <v>75000</v>
      </c>
      <c r="H372" s="10">
        <f t="shared" si="19"/>
        <v>8580</v>
      </c>
      <c r="J372" s="12" t="str">
        <f t="shared" si="18"/>
        <v/>
      </c>
    </row>
    <row r="373" spans="1:10" ht="20.399999999999999" x14ac:dyDescent="0.25">
      <c r="A373" s="18" t="s">
        <v>500</v>
      </c>
      <c r="B373" s="19" t="s">
        <v>476</v>
      </c>
      <c r="C373" s="20" t="s">
        <v>477</v>
      </c>
      <c r="D373" s="21" t="s">
        <v>90</v>
      </c>
      <c r="E373" s="22">
        <v>21.4</v>
      </c>
      <c r="F373" s="22">
        <v>3.0602000000000001E-2</v>
      </c>
      <c r="G373" s="9">
        <v>750000</v>
      </c>
      <c r="H373" s="10">
        <f t="shared" si="19"/>
        <v>22951.5</v>
      </c>
      <c r="J373" s="12" t="str">
        <f t="shared" si="18"/>
        <v/>
      </c>
    </row>
    <row r="374" spans="1:10" x14ac:dyDescent="0.25">
      <c r="A374" s="18" t="s">
        <v>501</v>
      </c>
      <c r="B374" s="19" t="s">
        <v>421</v>
      </c>
      <c r="C374" s="20" t="s">
        <v>422</v>
      </c>
      <c r="D374" s="21" t="s">
        <v>87</v>
      </c>
      <c r="E374" s="22">
        <v>58</v>
      </c>
      <c r="F374" s="22">
        <v>8.294E-2</v>
      </c>
      <c r="G374" s="9">
        <v>87672</v>
      </c>
      <c r="H374" s="10">
        <f t="shared" si="19"/>
        <v>7271.5156800000004</v>
      </c>
      <c r="J374" s="12" t="str">
        <f t="shared" si="18"/>
        <v/>
      </c>
    </row>
    <row r="375" spans="1:10" ht="20.399999999999999" x14ac:dyDescent="0.25">
      <c r="A375" s="15" t="s">
        <v>136</v>
      </c>
      <c r="B375" s="16" t="s">
        <v>479</v>
      </c>
      <c r="C375" s="17" t="s">
        <v>480</v>
      </c>
      <c r="D375" s="11" t="s">
        <v>90</v>
      </c>
      <c r="E375" s="52">
        <v>2.274E-2</v>
      </c>
      <c r="F375" s="53"/>
      <c r="G375" s="7">
        <f>H375/E375</f>
        <v>97633.280035180302</v>
      </c>
      <c r="H375" s="8">
        <f>SUM(H376:H380)</f>
        <v>2220.1807880000001</v>
      </c>
      <c r="J375" s="12" t="str">
        <f t="shared" si="18"/>
        <v/>
      </c>
    </row>
    <row r="376" spans="1:10" x14ac:dyDescent="0.25">
      <c r="A376" s="18" t="s">
        <v>502</v>
      </c>
      <c r="B376" s="19" t="s">
        <v>7</v>
      </c>
      <c r="C376" s="20" t="s">
        <v>8</v>
      </c>
      <c r="D376" s="21" t="s">
        <v>9</v>
      </c>
      <c r="E376" s="22">
        <v>33.68</v>
      </c>
      <c r="F376" s="22">
        <v>0.76588299999999998</v>
      </c>
      <c r="G37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6" s="10">
        <f t="shared" si="19"/>
        <v>0</v>
      </c>
      <c r="J376" s="12">
        <f t="shared" si="18"/>
        <v>1</v>
      </c>
    </row>
    <row r="377" spans="1:10" x14ac:dyDescent="0.25">
      <c r="A377" s="18" t="s">
        <v>503</v>
      </c>
      <c r="B377" s="19" t="s">
        <v>168</v>
      </c>
      <c r="C377" s="20" t="s">
        <v>167</v>
      </c>
      <c r="D377" s="21" t="s">
        <v>9</v>
      </c>
      <c r="E377" s="22">
        <v>2.29</v>
      </c>
      <c r="F377" s="22">
        <v>5.2075000000000003E-2</v>
      </c>
      <c r="G377" s="9">
        <v>0</v>
      </c>
      <c r="H377" s="10">
        <f t="shared" si="19"/>
        <v>0</v>
      </c>
      <c r="J377" s="12" t="str">
        <f t="shared" si="18"/>
        <v/>
      </c>
    </row>
    <row r="378" spans="1:10" ht="20.399999999999999" x14ac:dyDescent="0.25">
      <c r="A378" s="18" t="s">
        <v>504</v>
      </c>
      <c r="B378" s="19" t="s">
        <v>62</v>
      </c>
      <c r="C378" s="20" t="s">
        <v>63</v>
      </c>
      <c r="D378" s="21" t="s">
        <v>12</v>
      </c>
      <c r="E378" s="22">
        <v>2.44</v>
      </c>
      <c r="F378" s="22">
        <v>5.5486000000000001E-2</v>
      </c>
      <c r="G378" s="9">
        <v>6658</v>
      </c>
      <c r="H378" s="10">
        <f t="shared" si="19"/>
        <v>369.42578800000001</v>
      </c>
      <c r="J378" s="12" t="str">
        <f t="shared" si="18"/>
        <v/>
      </c>
    </row>
    <row r="379" spans="1:10" x14ac:dyDescent="0.25">
      <c r="A379" s="18" t="s">
        <v>505</v>
      </c>
      <c r="B379" s="19" t="s">
        <v>106</v>
      </c>
      <c r="C379" s="20" t="s">
        <v>107</v>
      </c>
      <c r="D379" s="21" t="s">
        <v>90</v>
      </c>
      <c r="E379" s="22">
        <v>3.0000000000000001E-3</v>
      </c>
      <c r="F379" s="22">
        <v>6.7999999999999999E-5</v>
      </c>
      <c r="G379" s="9">
        <v>27000000</v>
      </c>
      <c r="H379" s="10">
        <f t="shared" si="19"/>
        <v>1836</v>
      </c>
      <c r="J379" s="12" t="str">
        <f t="shared" si="18"/>
        <v/>
      </c>
    </row>
    <row r="380" spans="1:10" x14ac:dyDescent="0.25">
      <c r="A380" s="18" t="s">
        <v>506</v>
      </c>
      <c r="B380" s="19" t="s">
        <v>153</v>
      </c>
      <c r="C380" s="20" t="s">
        <v>154</v>
      </c>
      <c r="D380" s="21" t="s">
        <v>126</v>
      </c>
      <c r="E380" s="22">
        <v>0.01</v>
      </c>
      <c r="F380" s="22">
        <v>2.2699999999999999E-4</v>
      </c>
      <c r="G380" s="9">
        <v>65000</v>
      </c>
      <c r="H380" s="10">
        <f t="shared" si="19"/>
        <v>14.754999999999999</v>
      </c>
      <c r="J380" s="12" t="str">
        <f t="shared" si="18"/>
        <v/>
      </c>
    </row>
    <row r="381" spans="1:10" x14ac:dyDescent="0.25">
      <c r="A381" s="15" t="s">
        <v>139</v>
      </c>
      <c r="B381" s="16" t="s">
        <v>481</v>
      </c>
      <c r="C381" s="17" t="s">
        <v>482</v>
      </c>
      <c r="D381" s="11" t="s">
        <v>90</v>
      </c>
      <c r="E381" s="52">
        <v>2.274E-2</v>
      </c>
      <c r="F381" s="53"/>
      <c r="G381" s="5" t="str">
        <f>'ФОРМА КОММЕРЧЕСКОГО ПРЕДЛОЖЕНИЯ'!$D$6</f>
        <v>указать</v>
      </c>
      <c r="H381" s="8" t="e">
        <f>E381*G381</f>
        <v>#VALUE!</v>
      </c>
      <c r="I381" s="12">
        <v>1</v>
      </c>
      <c r="J381" s="12" t="str">
        <f t="shared" si="18"/>
        <v/>
      </c>
    </row>
    <row r="382" spans="1:10" ht="20.399999999999999" x14ac:dyDescent="0.25">
      <c r="A382" s="15" t="s">
        <v>143</v>
      </c>
      <c r="B382" s="16" t="s">
        <v>483</v>
      </c>
      <c r="C382" s="17" t="s">
        <v>484</v>
      </c>
      <c r="D382" s="11" t="s">
        <v>171</v>
      </c>
      <c r="E382" s="52">
        <v>7.1000000000000004E-3</v>
      </c>
      <c r="F382" s="53"/>
      <c r="G382" s="7">
        <f>H382/E382</f>
        <v>8844128.7636619713</v>
      </c>
      <c r="H382" s="8">
        <f>SUM(H383:H393)</f>
        <v>62793.314222000001</v>
      </c>
      <c r="J382" s="12" t="str">
        <f t="shared" si="18"/>
        <v/>
      </c>
    </row>
    <row r="383" spans="1:10" x14ac:dyDescent="0.25">
      <c r="A383" s="18" t="s">
        <v>507</v>
      </c>
      <c r="B383" s="19" t="s">
        <v>7</v>
      </c>
      <c r="C383" s="20" t="s">
        <v>8</v>
      </c>
      <c r="D383" s="21" t="s">
        <v>9</v>
      </c>
      <c r="E383" s="22">
        <v>785.88</v>
      </c>
      <c r="F383" s="22">
        <v>5.5797480000000004</v>
      </c>
      <c r="G38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3" s="10">
        <f t="shared" ref="H383:H433" si="20">G383*F383</f>
        <v>0</v>
      </c>
      <c r="J383" s="12">
        <f t="shared" si="18"/>
        <v>1</v>
      </c>
    </row>
    <row r="384" spans="1:10" x14ac:dyDescent="0.25">
      <c r="A384" s="18" t="s">
        <v>768</v>
      </c>
      <c r="B384" s="19" t="s">
        <v>168</v>
      </c>
      <c r="C384" s="20" t="s">
        <v>167</v>
      </c>
      <c r="D384" s="21" t="s">
        <v>9</v>
      </c>
      <c r="E384" s="22">
        <v>32.29</v>
      </c>
      <c r="F384" s="22">
        <v>0.22925899999999999</v>
      </c>
      <c r="G384" s="9">
        <v>0</v>
      </c>
      <c r="H384" s="10">
        <f t="shared" si="20"/>
        <v>0</v>
      </c>
      <c r="J384" s="12" t="str">
        <f t="shared" si="18"/>
        <v/>
      </c>
    </row>
    <row r="385" spans="1:10" x14ac:dyDescent="0.25">
      <c r="A385" s="18" t="s">
        <v>905</v>
      </c>
      <c r="B385" s="19" t="s">
        <v>20</v>
      </c>
      <c r="C385" s="20" t="s">
        <v>21</v>
      </c>
      <c r="D385" s="21" t="s">
        <v>12</v>
      </c>
      <c r="E385" s="22">
        <v>37.72</v>
      </c>
      <c r="F385" s="22">
        <v>0.26781199999999999</v>
      </c>
      <c r="G385" s="9">
        <v>1546</v>
      </c>
      <c r="H385" s="10">
        <f t="shared" si="20"/>
        <v>414.037352</v>
      </c>
      <c r="J385" s="12" t="str">
        <f t="shared" si="18"/>
        <v/>
      </c>
    </row>
    <row r="386" spans="1:10" x14ac:dyDescent="0.25">
      <c r="A386" s="18" t="s">
        <v>906</v>
      </c>
      <c r="B386" s="19" t="s">
        <v>56</v>
      </c>
      <c r="C386" s="20" t="s">
        <v>57</v>
      </c>
      <c r="D386" s="21" t="s">
        <v>12</v>
      </c>
      <c r="E386" s="22">
        <v>0.87</v>
      </c>
      <c r="F386" s="22">
        <v>6.1770000000000002E-3</v>
      </c>
      <c r="G386" s="9">
        <v>1310</v>
      </c>
      <c r="H386" s="10">
        <f t="shared" si="20"/>
        <v>8.0918700000000001</v>
      </c>
      <c r="J386" s="12" t="str">
        <f t="shared" si="18"/>
        <v/>
      </c>
    </row>
    <row r="387" spans="1:10" x14ac:dyDescent="0.25">
      <c r="A387" s="18" t="s">
        <v>907</v>
      </c>
      <c r="B387" s="19" t="s">
        <v>91</v>
      </c>
      <c r="C387" s="20" t="s">
        <v>92</v>
      </c>
      <c r="D387" s="21" t="s">
        <v>87</v>
      </c>
      <c r="E387" s="22">
        <v>0.441</v>
      </c>
      <c r="F387" s="22">
        <v>3.1310000000000001E-3</v>
      </c>
      <c r="G387" s="9">
        <v>0</v>
      </c>
      <c r="H387" s="10">
        <f t="shared" si="20"/>
        <v>0</v>
      </c>
      <c r="J387" s="12" t="str">
        <f t="shared" si="18"/>
        <v/>
      </c>
    </row>
    <row r="388" spans="1:10" x14ac:dyDescent="0.25">
      <c r="A388" s="18" t="s">
        <v>908</v>
      </c>
      <c r="B388" s="19" t="s">
        <v>489</v>
      </c>
      <c r="C388" s="20" t="s">
        <v>130</v>
      </c>
      <c r="D388" s="21" t="s">
        <v>87</v>
      </c>
      <c r="E388" s="22">
        <v>101.5</v>
      </c>
      <c r="F388" s="22">
        <v>0.72065000000000001</v>
      </c>
      <c r="G388" s="9">
        <v>0</v>
      </c>
      <c r="H388" s="10">
        <f t="shared" si="20"/>
        <v>0</v>
      </c>
      <c r="J388" s="12" t="str">
        <f t="shared" si="18"/>
        <v/>
      </c>
    </row>
    <row r="389" spans="1:10" x14ac:dyDescent="0.25">
      <c r="A389" s="18" t="s">
        <v>909</v>
      </c>
      <c r="B389" s="19" t="s">
        <v>95</v>
      </c>
      <c r="C389" s="20" t="s">
        <v>96</v>
      </c>
      <c r="D389" s="21" t="s">
        <v>90</v>
      </c>
      <c r="E389" s="22">
        <v>2.3800000000000002E-2</v>
      </c>
      <c r="F389" s="22">
        <v>1.6899999999999999E-4</v>
      </c>
      <c r="G389" s="9">
        <v>8000000</v>
      </c>
      <c r="H389" s="10">
        <f t="shared" si="20"/>
        <v>1352</v>
      </c>
      <c r="J389" s="12" t="str">
        <f t="shared" si="18"/>
        <v/>
      </c>
    </row>
    <row r="390" spans="1:10" x14ac:dyDescent="0.25">
      <c r="A390" s="18" t="s">
        <v>910</v>
      </c>
      <c r="B390" s="19" t="s">
        <v>490</v>
      </c>
      <c r="C390" s="20" t="s">
        <v>491</v>
      </c>
      <c r="D390" s="21" t="s">
        <v>90</v>
      </c>
      <c r="E390" s="22">
        <v>6.1000000000000004E-3</v>
      </c>
      <c r="F390" s="22">
        <v>4.3000000000000002E-5</v>
      </c>
      <c r="G390" s="9">
        <v>16000000</v>
      </c>
      <c r="H390" s="10">
        <f t="shared" si="20"/>
        <v>688</v>
      </c>
      <c r="J390" s="12" t="str">
        <f t="shared" si="18"/>
        <v/>
      </c>
    </row>
    <row r="391" spans="1:10" x14ac:dyDescent="0.25">
      <c r="A391" s="18" t="s">
        <v>911</v>
      </c>
      <c r="B391" s="19" t="s">
        <v>110</v>
      </c>
      <c r="C391" s="20" t="s">
        <v>111</v>
      </c>
      <c r="D391" s="21" t="s">
        <v>99</v>
      </c>
      <c r="E391" s="22">
        <v>153</v>
      </c>
      <c r="F391" s="22">
        <v>1.0863</v>
      </c>
      <c r="G391" s="9">
        <v>2500</v>
      </c>
      <c r="H391" s="10">
        <f t="shared" si="20"/>
        <v>2715.75</v>
      </c>
      <c r="J391" s="12" t="str">
        <f t="shared" si="18"/>
        <v/>
      </c>
    </row>
    <row r="392" spans="1:10" ht="30.6" x14ac:dyDescent="0.25">
      <c r="A392" s="18" t="s">
        <v>912</v>
      </c>
      <c r="B392" s="19" t="s">
        <v>118</v>
      </c>
      <c r="C392" s="20" t="s">
        <v>119</v>
      </c>
      <c r="D392" s="21" t="s">
        <v>87</v>
      </c>
      <c r="E392" s="22">
        <v>0.74</v>
      </c>
      <c r="F392" s="22">
        <v>5.254E-3</v>
      </c>
      <c r="G392" s="9">
        <v>3300000</v>
      </c>
      <c r="H392" s="10">
        <f t="shared" si="20"/>
        <v>17338.2</v>
      </c>
      <c r="J392" s="12" t="str">
        <f t="shared" si="18"/>
        <v/>
      </c>
    </row>
    <row r="393" spans="1:10" x14ac:dyDescent="0.25">
      <c r="A393" s="18" t="s">
        <v>913</v>
      </c>
      <c r="B393" s="19" t="s">
        <v>492</v>
      </c>
      <c r="C393" s="20" t="s">
        <v>493</v>
      </c>
      <c r="D393" s="21" t="s">
        <v>99</v>
      </c>
      <c r="E393" s="22">
        <v>64.099999999999994</v>
      </c>
      <c r="F393" s="22">
        <v>0.45511000000000001</v>
      </c>
      <c r="G393" s="9">
        <v>88500</v>
      </c>
      <c r="H393" s="10">
        <f t="shared" si="20"/>
        <v>40277.235000000001</v>
      </c>
      <c r="J393" s="12" t="str">
        <f t="shared" si="18"/>
        <v/>
      </c>
    </row>
    <row r="394" spans="1:10" ht="20.399999999999999" x14ac:dyDescent="0.25">
      <c r="A394" s="15" t="s">
        <v>146</v>
      </c>
      <c r="B394" s="16" t="s">
        <v>425</v>
      </c>
      <c r="C394" s="17" t="s">
        <v>426</v>
      </c>
      <c r="D394" s="11" t="s">
        <v>171</v>
      </c>
      <c r="E394" s="52">
        <v>7.2399999999999999E-3</v>
      </c>
      <c r="F394" s="53"/>
      <c r="G394" s="7">
        <f>H394/E394</f>
        <v>35530726.757966854</v>
      </c>
      <c r="H394" s="8">
        <f>SUM(H395:H402)</f>
        <v>257242.46172768</v>
      </c>
      <c r="J394" s="12" t="str">
        <f t="shared" si="18"/>
        <v/>
      </c>
    </row>
    <row r="395" spans="1:10" x14ac:dyDescent="0.25">
      <c r="A395" s="18" t="s">
        <v>509</v>
      </c>
      <c r="B395" s="19" t="s">
        <v>7</v>
      </c>
      <c r="C395" s="20" t="s">
        <v>8</v>
      </c>
      <c r="D395" s="21" t="s">
        <v>9</v>
      </c>
      <c r="E395" s="22">
        <v>301.70999999999998</v>
      </c>
      <c r="F395" s="22">
        <v>2.18438</v>
      </c>
      <c r="G39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10">
        <f t="shared" si="20"/>
        <v>0</v>
      </c>
      <c r="J395" s="12">
        <f t="shared" si="18"/>
        <v>1</v>
      </c>
    </row>
    <row r="396" spans="1:10" x14ac:dyDescent="0.25">
      <c r="A396" s="18" t="s">
        <v>914</v>
      </c>
      <c r="B396" s="19" t="s">
        <v>168</v>
      </c>
      <c r="C396" s="20" t="s">
        <v>167</v>
      </c>
      <c r="D396" s="21" t="s">
        <v>9</v>
      </c>
      <c r="E396" s="22">
        <v>40.86</v>
      </c>
      <c r="F396" s="22">
        <v>0.29582599999999998</v>
      </c>
      <c r="G396" s="9">
        <v>0</v>
      </c>
      <c r="H396" s="10">
        <f t="shared" si="20"/>
        <v>0</v>
      </c>
      <c r="J396" s="12" t="str">
        <f t="shared" si="18"/>
        <v/>
      </c>
    </row>
    <row r="397" spans="1:10" x14ac:dyDescent="0.25">
      <c r="A397" s="18" t="s">
        <v>915</v>
      </c>
      <c r="B397" s="19" t="s">
        <v>10</v>
      </c>
      <c r="C397" s="20" t="s">
        <v>11</v>
      </c>
      <c r="D397" s="21" t="s">
        <v>12</v>
      </c>
      <c r="E397" s="22">
        <v>17.309999999999999</v>
      </c>
      <c r="F397" s="22">
        <v>0.12532399999999999</v>
      </c>
      <c r="G397" s="9">
        <v>143063</v>
      </c>
      <c r="H397" s="10">
        <f t="shared" si="20"/>
        <v>17929.227412</v>
      </c>
      <c r="J397" s="12" t="str">
        <f t="shared" si="18"/>
        <v/>
      </c>
    </row>
    <row r="398" spans="1:10" ht="30.6" x14ac:dyDescent="0.25">
      <c r="A398" s="18" t="s">
        <v>916</v>
      </c>
      <c r="B398" s="19" t="s">
        <v>427</v>
      </c>
      <c r="C398" s="20" t="s">
        <v>428</v>
      </c>
      <c r="D398" s="21" t="s">
        <v>12</v>
      </c>
      <c r="E398" s="22">
        <v>23.55</v>
      </c>
      <c r="F398" s="22">
        <v>0.17050199999999999</v>
      </c>
      <c r="G398" s="9">
        <v>16377.84</v>
      </c>
      <c r="H398" s="10">
        <f t="shared" si="20"/>
        <v>2792.4544756799996</v>
      </c>
      <c r="J398" s="12" t="str">
        <f t="shared" si="18"/>
        <v/>
      </c>
    </row>
    <row r="399" spans="1:10" x14ac:dyDescent="0.25">
      <c r="A399" s="18" t="s">
        <v>917</v>
      </c>
      <c r="B399" s="19" t="s">
        <v>91</v>
      </c>
      <c r="C399" s="20" t="s">
        <v>92</v>
      </c>
      <c r="D399" s="21" t="s">
        <v>87</v>
      </c>
      <c r="E399" s="22">
        <v>21</v>
      </c>
      <c r="F399" s="22">
        <v>0.15204000000000001</v>
      </c>
      <c r="G399" s="9">
        <v>0</v>
      </c>
      <c r="H399" s="10">
        <f t="shared" si="20"/>
        <v>0</v>
      </c>
      <c r="J399" s="12" t="str">
        <f t="shared" si="18"/>
        <v/>
      </c>
    </row>
    <row r="400" spans="1:10" ht="20.399999999999999" x14ac:dyDescent="0.25">
      <c r="A400" s="18" t="s">
        <v>918</v>
      </c>
      <c r="B400" s="19" t="s">
        <v>429</v>
      </c>
      <c r="C400" s="20" t="s">
        <v>430</v>
      </c>
      <c r="D400" s="21" t="s">
        <v>87</v>
      </c>
      <c r="E400" s="22">
        <v>80</v>
      </c>
      <c r="F400" s="22">
        <v>0.57920000000000005</v>
      </c>
      <c r="G400" s="9">
        <v>75000</v>
      </c>
      <c r="H400" s="10">
        <f t="shared" si="20"/>
        <v>43440</v>
      </c>
      <c r="J400" s="12" t="str">
        <f t="shared" ref="J400:J463" si="21">IF(OR(B400="000001",B400="021955"),1,"")</f>
        <v/>
      </c>
    </row>
    <row r="401" spans="1:10" ht="20.399999999999999" x14ac:dyDescent="0.25">
      <c r="A401" s="18" t="s">
        <v>919</v>
      </c>
      <c r="B401" s="19" t="s">
        <v>431</v>
      </c>
      <c r="C401" s="20" t="s">
        <v>432</v>
      </c>
      <c r="D401" s="21" t="s">
        <v>90</v>
      </c>
      <c r="E401" s="22">
        <v>28.6</v>
      </c>
      <c r="F401" s="22">
        <v>0.207064</v>
      </c>
      <c r="G401" s="9">
        <v>770000</v>
      </c>
      <c r="H401" s="10">
        <f t="shared" si="20"/>
        <v>159439.28</v>
      </c>
      <c r="J401" s="12" t="str">
        <f t="shared" si="21"/>
        <v/>
      </c>
    </row>
    <row r="402" spans="1:10" x14ac:dyDescent="0.25">
      <c r="A402" s="18" t="s">
        <v>920</v>
      </c>
      <c r="B402" s="19" t="s">
        <v>421</v>
      </c>
      <c r="C402" s="20" t="s">
        <v>422</v>
      </c>
      <c r="D402" s="21" t="s">
        <v>87</v>
      </c>
      <c r="E402" s="22">
        <v>53</v>
      </c>
      <c r="F402" s="22">
        <v>0.38372000000000001</v>
      </c>
      <c r="G402" s="9">
        <v>87672</v>
      </c>
      <c r="H402" s="10">
        <f t="shared" si="20"/>
        <v>33641.499840000004</v>
      </c>
      <c r="J402" s="12" t="str">
        <f t="shared" si="21"/>
        <v/>
      </c>
    </row>
    <row r="403" spans="1:10" ht="40.799999999999997" x14ac:dyDescent="0.25">
      <c r="A403" s="15" t="s">
        <v>149</v>
      </c>
      <c r="B403" s="16" t="s">
        <v>219</v>
      </c>
      <c r="C403" s="17" t="s">
        <v>218</v>
      </c>
      <c r="D403" s="11" t="s">
        <v>184</v>
      </c>
      <c r="E403" s="52">
        <v>5.04E-2</v>
      </c>
      <c r="F403" s="53"/>
      <c r="G403" s="7">
        <f>H403/E403</f>
        <v>1714359.5873015872</v>
      </c>
      <c r="H403" s="8">
        <f>SUM(H404:H408)</f>
        <v>86403.723199999993</v>
      </c>
      <c r="J403" s="12" t="str">
        <f t="shared" si="21"/>
        <v/>
      </c>
    </row>
    <row r="404" spans="1:10" x14ac:dyDescent="0.25">
      <c r="A404" s="18" t="s">
        <v>512</v>
      </c>
      <c r="B404" s="19" t="s">
        <v>7</v>
      </c>
      <c r="C404" s="20" t="s">
        <v>8</v>
      </c>
      <c r="D404" s="21" t="s">
        <v>9</v>
      </c>
      <c r="E404" s="22">
        <v>29.9</v>
      </c>
      <c r="F404" s="22">
        <v>1.5069600000000001</v>
      </c>
      <c r="G40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4" s="10">
        <f t="shared" si="20"/>
        <v>0</v>
      </c>
      <c r="J404" s="12">
        <f t="shared" si="21"/>
        <v>1</v>
      </c>
    </row>
    <row r="405" spans="1:10" x14ac:dyDescent="0.25">
      <c r="A405" s="18" t="s">
        <v>513</v>
      </c>
      <c r="B405" s="19" t="s">
        <v>168</v>
      </c>
      <c r="C405" s="20" t="s">
        <v>167</v>
      </c>
      <c r="D405" s="21" t="s">
        <v>9</v>
      </c>
      <c r="E405" s="22">
        <v>1.4</v>
      </c>
      <c r="F405" s="22">
        <v>7.0559999999999998E-2</v>
      </c>
      <c r="G405" s="9">
        <v>0</v>
      </c>
      <c r="H405" s="10">
        <f t="shared" si="20"/>
        <v>0</v>
      </c>
      <c r="J405" s="12" t="str">
        <f t="shared" si="21"/>
        <v/>
      </c>
    </row>
    <row r="406" spans="1:10" ht="30.6" x14ac:dyDescent="0.25">
      <c r="A406" s="18" t="s">
        <v>514</v>
      </c>
      <c r="B406" s="19" t="s">
        <v>25</v>
      </c>
      <c r="C406" s="20" t="s">
        <v>26</v>
      </c>
      <c r="D406" s="21" t="s">
        <v>12</v>
      </c>
      <c r="E406" s="22">
        <v>1</v>
      </c>
      <c r="F406" s="22">
        <v>5.04E-2</v>
      </c>
      <c r="G406" s="9">
        <v>115810</v>
      </c>
      <c r="H406" s="10">
        <f t="shared" si="20"/>
        <v>5836.8239999999996</v>
      </c>
      <c r="J406" s="12" t="str">
        <f t="shared" si="21"/>
        <v/>
      </c>
    </row>
    <row r="407" spans="1:10" x14ac:dyDescent="0.25">
      <c r="A407" s="18" t="s">
        <v>515</v>
      </c>
      <c r="B407" s="19" t="s">
        <v>43</v>
      </c>
      <c r="C407" s="20" t="s">
        <v>44</v>
      </c>
      <c r="D407" s="21" t="s">
        <v>12</v>
      </c>
      <c r="E407" s="22">
        <v>2</v>
      </c>
      <c r="F407" s="22">
        <v>0.1008</v>
      </c>
      <c r="G407" s="9">
        <v>6249</v>
      </c>
      <c r="H407" s="10">
        <f t="shared" si="20"/>
        <v>629.89919999999995</v>
      </c>
      <c r="J407" s="12" t="str">
        <f t="shared" si="21"/>
        <v/>
      </c>
    </row>
    <row r="408" spans="1:10" x14ac:dyDescent="0.25">
      <c r="A408" s="18" t="s">
        <v>516</v>
      </c>
      <c r="B408" s="19" t="s">
        <v>100</v>
      </c>
      <c r="C408" s="20" t="s">
        <v>101</v>
      </c>
      <c r="D408" s="21" t="s">
        <v>90</v>
      </c>
      <c r="E408" s="22">
        <v>0.24399999999999999</v>
      </c>
      <c r="F408" s="22">
        <v>1.2298E-2</v>
      </c>
      <c r="G408" s="9">
        <v>6500000</v>
      </c>
      <c r="H408" s="10">
        <f t="shared" si="20"/>
        <v>79937</v>
      </c>
      <c r="J408" s="12" t="str">
        <f t="shared" si="21"/>
        <v/>
      </c>
    </row>
    <row r="409" spans="1:10" ht="30.6" x14ac:dyDescent="0.25">
      <c r="A409" s="15" t="s">
        <v>152</v>
      </c>
      <c r="B409" s="16" t="s">
        <v>210</v>
      </c>
      <c r="C409" s="17" t="s">
        <v>209</v>
      </c>
      <c r="D409" s="11" t="s">
        <v>184</v>
      </c>
      <c r="E409" s="52">
        <v>5.04E-2</v>
      </c>
      <c r="F409" s="53"/>
      <c r="G409" s="7">
        <f>H409/E409</f>
        <v>1598549.5873015872</v>
      </c>
      <c r="H409" s="8">
        <f>SUM(H410:H414)</f>
        <v>80566.8992</v>
      </c>
      <c r="J409" s="12" t="str">
        <f t="shared" si="21"/>
        <v/>
      </c>
    </row>
    <row r="410" spans="1:10" x14ac:dyDescent="0.25">
      <c r="A410" s="18" t="s">
        <v>921</v>
      </c>
      <c r="B410" s="19" t="s">
        <v>7</v>
      </c>
      <c r="C410" s="20" t="s">
        <v>8</v>
      </c>
      <c r="D410" s="21" t="s">
        <v>9</v>
      </c>
      <c r="E410" s="22">
        <v>20.5</v>
      </c>
      <c r="F410" s="22">
        <v>1.0331999999999999</v>
      </c>
      <c r="G41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0" s="10">
        <f t="shared" si="20"/>
        <v>0</v>
      </c>
      <c r="J410" s="12">
        <f t="shared" si="21"/>
        <v>1</v>
      </c>
    </row>
    <row r="411" spans="1:10" x14ac:dyDescent="0.25">
      <c r="A411" s="18" t="s">
        <v>922</v>
      </c>
      <c r="B411" s="19" t="s">
        <v>168</v>
      </c>
      <c r="C411" s="20" t="s">
        <v>167</v>
      </c>
      <c r="D411" s="21" t="s">
        <v>9</v>
      </c>
      <c r="E411" s="22">
        <v>0.28999999999999998</v>
      </c>
      <c r="F411" s="22">
        <v>1.4616000000000001E-2</v>
      </c>
      <c r="G411" s="9">
        <v>0</v>
      </c>
      <c r="H411" s="10">
        <f t="shared" si="20"/>
        <v>0</v>
      </c>
      <c r="J411" s="12" t="str">
        <f t="shared" si="21"/>
        <v/>
      </c>
    </row>
    <row r="412" spans="1:10" x14ac:dyDescent="0.25">
      <c r="A412" s="18" t="s">
        <v>923</v>
      </c>
      <c r="B412" s="19" t="s">
        <v>43</v>
      </c>
      <c r="C412" s="20" t="s">
        <v>44</v>
      </c>
      <c r="D412" s="21" t="s">
        <v>12</v>
      </c>
      <c r="E412" s="22">
        <v>2</v>
      </c>
      <c r="F412" s="22">
        <v>0.1008</v>
      </c>
      <c r="G412" s="9">
        <v>6249</v>
      </c>
      <c r="H412" s="10">
        <f t="shared" si="20"/>
        <v>629.89919999999995</v>
      </c>
      <c r="J412" s="12" t="str">
        <f t="shared" si="21"/>
        <v/>
      </c>
    </row>
    <row r="413" spans="1:10" x14ac:dyDescent="0.25">
      <c r="A413" s="18" t="s">
        <v>924</v>
      </c>
      <c r="B413" s="19" t="s">
        <v>100</v>
      </c>
      <c r="C413" s="20" t="s">
        <v>101</v>
      </c>
      <c r="D413" s="21" t="s">
        <v>90</v>
      </c>
      <c r="E413" s="22">
        <v>0.24399999999999999</v>
      </c>
      <c r="F413" s="22">
        <v>1.2298E-2</v>
      </c>
      <c r="G413" s="9">
        <v>6500000</v>
      </c>
      <c r="H413" s="10">
        <f t="shared" si="20"/>
        <v>79937</v>
      </c>
      <c r="J413" s="12" t="str">
        <f t="shared" si="21"/>
        <v/>
      </c>
    </row>
    <row r="414" spans="1:10" ht="20.399999999999999" x14ac:dyDescent="0.25">
      <c r="A414" s="15" t="s">
        <v>337</v>
      </c>
      <c r="B414" s="16" t="s">
        <v>284</v>
      </c>
      <c r="C414" s="17" t="s">
        <v>283</v>
      </c>
      <c r="D414" s="11" t="s">
        <v>171</v>
      </c>
      <c r="E414" s="52">
        <v>9.5999999999999992E-3</v>
      </c>
      <c r="F414" s="53"/>
      <c r="G414" s="7">
        <f>H414/E414</f>
        <v>0</v>
      </c>
      <c r="H414" s="8">
        <f>SUM(H415)</f>
        <v>0</v>
      </c>
      <c r="J414" s="12" t="str">
        <f t="shared" si="21"/>
        <v/>
      </c>
    </row>
    <row r="415" spans="1:10" x14ac:dyDescent="0.25">
      <c r="A415" s="18" t="s">
        <v>523</v>
      </c>
      <c r="B415" s="19" t="s">
        <v>7</v>
      </c>
      <c r="C415" s="20" t="s">
        <v>8</v>
      </c>
      <c r="D415" s="21" t="s">
        <v>9</v>
      </c>
      <c r="E415" s="22">
        <v>88.5</v>
      </c>
      <c r="F415" s="22">
        <v>0.84960000000000002</v>
      </c>
      <c r="G41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5" s="10">
        <f t="shared" si="20"/>
        <v>0</v>
      </c>
      <c r="J415" s="12">
        <f t="shared" si="21"/>
        <v>1</v>
      </c>
    </row>
    <row r="416" spans="1:10" ht="20.399999999999999" x14ac:dyDescent="0.25">
      <c r="A416" s="15" t="s">
        <v>336</v>
      </c>
      <c r="B416" s="16" t="s">
        <v>284</v>
      </c>
      <c r="C416" s="17" t="s">
        <v>508</v>
      </c>
      <c r="D416" s="11" t="s">
        <v>171</v>
      </c>
      <c r="E416" s="52">
        <v>2.1600000000000001E-2</v>
      </c>
      <c r="F416" s="53"/>
      <c r="G416" s="7">
        <f>H416/E416</f>
        <v>0</v>
      </c>
      <c r="H416" s="8">
        <f>SUM(H417)</f>
        <v>0</v>
      </c>
      <c r="J416" s="12" t="str">
        <f t="shared" si="21"/>
        <v/>
      </c>
    </row>
    <row r="417" spans="1:10" x14ac:dyDescent="0.25">
      <c r="A417" s="18" t="s">
        <v>925</v>
      </c>
      <c r="B417" s="19" t="s">
        <v>7</v>
      </c>
      <c r="C417" s="20" t="s">
        <v>8</v>
      </c>
      <c r="D417" s="21" t="s">
        <v>9</v>
      </c>
      <c r="E417" s="22">
        <v>88.5</v>
      </c>
      <c r="F417" s="22">
        <v>1.9116</v>
      </c>
      <c r="G41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7" s="10">
        <f t="shared" si="20"/>
        <v>0</v>
      </c>
      <c r="J417" s="12">
        <f t="shared" si="21"/>
        <v>1</v>
      </c>
    </row>
    <row r="418" spans="1:10" x14ac:dyDescent="0.25">
      <c r="A418" s="15" t="s">
        <v>335</v>
      </c>
      <c r="B418" s="16" t="s">
        <v>510</v>
      </c>
      <c r="C418" s="17" t="s">
        <v>511</v>
      </c>
      <c r="D418" s="11" t="s">
        <v>90</v>
      </c>
      <c r="E418" s="52">
        <v>0.13772000000000001</v>
      </c>
      <c r="F418" s="53"/>
      <c r="G418" s="7">
        <f>H418/E418</f>
        <v>371236.56405750796</v>
      </c>
      <c r="H418" s="8">
        <f>SUM(H419:H433)</f>
        <v>51126.699602000001</v>
      </c>
      <c r="J418" s="12" t="str">
        <f t="shared" si="21"/>
        <v/>
      </c>
    </row>
    <row r="419" spans="1:10" x14ac:dyDescent="0.25">
      <c r="A419" s="18" t="s">
        <v>773</v>
      </c>
      <c r="B419" s="19" t="s">
        <v>7</v>
      </c>
      <c r="C419" s="20" t="s">
        <v>8</v>
      </c>
      <c r="D419" s="21" t="s">
        <v>9</v>
      </c>
      <c r="E419" s="22">
        <v>19.489999999999998</v>
      </c>
      <c r="F419" s="22">
        <v>2.6841629999999999</v>
      </c>
      <c r="G41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9" s="10">
        <f t="shared" si="20"/>
        <v>0</v>
      </c>
      <c r="J419" s="12">
        <f t="shared" si="21"/>
        <v>1</v>
      </c>
    </row>
    <row r="420" spans="1:10" x14ac:dyDescent="0.25">
      <c r="A420" s="18" t="s">
        <v>774</v>
      </c>
      <c r="B420" s="19" t="s">
        <v>168</v>
      </c>
      <c r="C420" s="20" t="s">
        <v>167</v>
      </c>
      <c r="D420" s="21" t="s">
        <v>9</v>
      </c>
      <c r="E420" s="22">
        <v>7.77</v>
      </c>
      <c r="F420" s="22">
        <v>1.070084</v>
      </c>
      <c r="G420" s="9">
        <v>0</v>
      </c>
      <c r="H420" s="10">
        <f t="shared" si="20"/>
        <v>0</v>
      </c>
      <c r="J420" s="12" t="str">
        <f t="shared" si="21"/>
        <v/>
      </c>
    </row>
    <row r="421" spans="1:10" ht="30.6" x14ac:dyDescent="0.25">
      <c r="A421" s="18" t="s">
        <v>775</v>
      </c>
      <c r="B421" s="19" t="s">
        <v>25</v>
      </c>
      <c r="C421" s="20" t="s">
        <v>26</v>
      </c>
      <c r="D421" s="21" t="s">
        <v>12</v>
      </c>
      <c r="E421" s="22">
        <v>1.29</v>
      </c>
      <c r="F421" s="22">
        <v>0.17765900000000001</v>
      </c>
      <c r="G421" s="9">
        <v>115810</v>
      </c>
      <c r="H421" s="10">
        <f t="shared" si="20"/>
        <v>20574.68879</v>
      </c>
      <c r="J421" s="12" t="str">
        <f t="shared" si="21"/>
        <v/>
      </c>
    </row>
    <row r="422" spans="1:10" ht="30.6" x14ac:dyDescent="0.25">
      <c r="A422" s="18" t="s">
        <v>776</v>
      </c>
      <c r="B422" s="19" t="s">
        <v>34</v>
      </c>
      <c r="C422" s="20" t="s">
        <v>35</v>
      </c>
      <c r="D422" s="21" t="s">
        <v>12</v>
      </c>
      <c r="E422" s="22">
        <v>0.12</v>
      </c>
      <c r="F422" s="22">
        <v>1.6525999999999999E-2</v>
      </c>
      <c r="G422" s="9">
        <v>252064</v>
      </c>
      <c r="H422" s="10">
        <f t="shared" si="20"/>
        <v>4165.6096639999996</v>
      </c>
      <c r="J422" s="12" t="str">
        <f t="shared" si="21"/>
        <v/>
      </c>
    </row>
    <row r="423" spans="1:10" x14ac:dyDescent="0.25">
      <c r="A423" s="18" t="s">
        <v>777</v>
      </c>
      <c r="B423" s="19" t="s">
        <v>46</v>
      </c>
      <c r="C423" s="20" t="s">
        <v>47</v>
      </c>
      <c r="D423" s="21" t="s">
        <v>12</v>
      </c>
      <c r="E423" s="22">
        <v>0.17</v>
      </c>
      <c r="F423" s="22">
        <v>2.3411999999999999E-2</v>
      </c>
      <c r="G423" s="9">
        <v>1898</v>
      </c>
      <c r="H423" s="10">
        <f t="shared" si="20"/>
        <v>44.435975999999997</v>
      </c>
      <c r="J423" s="12" t="str">
        <f t="shared" si="21"/>
        <v/>
      </c>
    </row>
    <row r="424" spans="1:10" x14ac:dyDescent="0.25">
      <c r="A424" s="18" t="s">
        <v>778</v>
      </c>
      <c r="B424" s="19" t="s">
        <v>80</v>
      </c>
      <c r="C424" s="20" t="s">
        <v>81</v>
      </c>
      <c r="D424" s="21" t="s">
        <v>12</v>
      </c>
      <c r="E424" s="22">
        <v>1.68</v>
      </c>
      <c r="F424" s="22">
        <v>0.23136999999999999</v>
      </c>
      <c r="G424" s="9">
        <v>1540</v>
      </c>
      <c r="H424" s="10">
        <f t="shared" si="20"/>
        <v>356.3098</v>
      </c>
      <c r="J424" s="12" t="str">
        <f t="shared" si="21"/>
        <v/>
      </c>
    </row>
    <row r="425" spans="1:10" x14ac:dyDescent="0.25">
      <c r="A425" s="18" t="s">
        <v>779</v>
      </c>
      <c r="B425" s="19" t="s">
        <v>517</v>
      </c>
      <c r="C425" s="20" t="s">
        <v>518</v>
      </c>
      <c r="D425" s="21" t="s">
        <v>90</v>
      </c>
      <c r="E425" s="22">
        <v>8.0000000000000002E-3</v>
      </c>
      <c r="F425" s="22">
        <v>1.1019999999999999E-3</v>
      </c>
      <c r="G425" s="9">
        <v>17000000</v>
      </c>
      <c r="H425" s="10">
        <f t="shared" si="20"/>
        <v>18734</v>
      </c>
      <c r="J425" s="12" t="str">
        <f t="shared" si="21"/>
        <v/>
      </c>
    </row>
    <row r="426" spans="1:10" x14ac:dyDescent="0.25">
      <c r="A426" s="18" t="s">
        <v>780</v>
      </c>
      <c r="B426" s="19" t="s">
        <v>95</v>
      </c>
      <c r="C426" s="20" t="s">
        <v>96</v>
      </c>
      <c r="D426" s="21" t="s">
        <v>90</v>
      </c>
      <c r="E426" s="22">
        <v>1.0000000000000001E-5</v>
      </c>
      <c r="F426" s="22">
        <v>9.9999999999999995E-7</v>
      </c>
      <c r="G426" s="9">
        <v>8000000</v>
      </c>
      <c r="H426" s="10">
        <f t="shared" si="20"/>
        <v>8</v>
      </c>
      <c r="J426" s="12" t="str">
        <f t="shared" si="21"/>
        <v/>
      </c>
    </row>
    <row r="427" spans="1:10" x14ac:dyDescent="0.25">
      <c r="A427" s="18" t="s">
        <v>926</v>
      </c>
      <c r="B427" s="19" t="s">
        <v>384</v>
      </c>
      <c r="C427" s="20" t="s">
        <v>385</v>
      </c>
      <c r="D427" s="21" t="s">
        <v>90</v>
      </c>
      <c r="E427" s="22">
        <v>3.1E-4</v>
      </c>
      <c r="F427" s="22">
        <v>4.3000000000000002E-5</v>
      </c>
      <c r="G427" s="9">
        <v>25270000</v>
      </c>
      <c r="H427" s="10">
        <f t="shared" si="20"/>
        <v>1086.6100000000001</v>
      </c>
      <c r="J427" s="12" t="str">
        <f t="shared" si="21"/>
        <v/>
      </c>
    </row>
    <row r="428" spans="1:10" x14ac:dyDescent="0.25">
      <c r="A428" s="18" t="s">
        <v>927</v>
      </c>
      <c r="B428" s="19" t="s">
        <v>387</v>
      </c>
      <c r="C428" s="20" t="s">
        <v>388</v>
      </c>
      <c r="D428" s="21" t="s">
        <v>90</v>
      </c>
      <c r="E428" s="22">
        <v>5.9999999999999995E-4</v>
      </c>
      <c r="F428" s="22">
        <v>8.2999999999999998E-5</v>
      </c>
      <c r="G428" s="9">
        <v>32200000</v>
      </c>
      <c r="H428" s="10">
        <f t="shared" si="20"/>
        <v>2672.6</v>
      </c>
      <c r="J428" s="12" t="str">
        <f t="shared" si="21"/>
        <v/>
      </c>
    </row>
    <row r="429" spans="1:10" ht="20.399999999999999" x14ac:dyDescent="0.25">
      <c r="A429" s="18" t="s">
        <v>928</v>
      </c>
      <c r="B429" s="19" t="s">
        <v>102</v>
      </c>
      <c r="C429" s="20" t="s">
        <v>103</v>
      </c>
      <c r="D429" s="21" t="s">
        <v>90</v>
      </c>
      <c r="E429" s="22">
        <v>3.0000000000000001E-5</v>
      </c>
      <c r="F429" s="22">
        <v>3.9999999999999998E-6</v>
      </c>
      <c r="G429" s="9">
        <v>8565218</v>
      </c>
      <c r="H429" s="10">
        <f t="shared" si="20"/>
        <v>34.260871999999999</v>
      </c>
      <c r="J429" s="12" t="str">
        <f t="shared" si="21"/>
        <v/>
      </c>
    </row>
    <row r="430" spans="1:10" x14ac:dyDescent="0.25">
      <c r="A430" s="18" t="s">
        <v>929</v>
      </c>
      <c r="B430" s="19" t="s">
        <v>104</v>
      </c>
      <c r="C430" s="20" t="s">
        <v>105</v>
      </c>
      <c r="D430" s="21" t="s">
        <v>87</v>
      </c>
      <c r="E430" s="22">
        <v>1.2</v>
      </c>
      <c r="F430" s="22">
        <v>0.16526399999999999</v>
      </c>
      <c r="G430" s="9">
        <v>5000</v>
      </c>
      <c r="H430" s="10">
        <f t="shared" si="20"/>
        <v>826.31999999999994</v>
      </c>
      <c r="J430" s="12" t="str">
        <f t="shared" si="21"/>
        <v/>
      </c>
    </row>
    <row r="431" spans="1:10" x14ac:dyDescent="0.25">
      <c r="A431" s="18" t="s">
        <v>930</v>
      </c>
      <c r="B431" s="19" t="s">
        <v>106</v>
      </c>
      <c r="C431" s="20" t="s">
        <v>107</v>
      </c>
      <c r="D431" s="21" t="s">
        <v>90</v>
      </c>
      <c r="E431" s="22">
        <v>5.9999999999999995E-4</v>
      </c>
      <c r="F431" s="22">
        <v>8.2999999999999998E-5</v>
      </c>
      <c r="G431" s="9">
        <v>27000000</v>
      </c>
      <c r="H431" s="10">
        <f t="shared" si="20"/>
        <v>2241</v>
      </c>
      <c r="J431" s="12" t="str">
        <f t="shared" si="21"/>
        <v/>
      </c>
    </row>
    <row r="432" spans="1:10" x14ac:dyDescent="0.25">
      <c r="A432" s="18" t="s">
        <v>931</v>
      </c>
      <c r="B432" s="19" t="s">
        <v>404</v>
      </c>
      <c r="C432" s="20" t="s">
        <v>405</v>
      </c>
      <c r="D432" s="21" t="s">
        <v>126</v>
      </c>
      <c r="E432" s="22">
        <v>0.04</v>
      </c>
      <c r="F432" s="22">
        <v>5.509E-3</v>
      </c>
      <c r="G432" s="9">
        <v>20000</v>
      </c>
      <c r="H432" s="10">
        <f t="shared" si="20"/>
        <v>110.18</v>
      </c>
      <c r="J432" s="12" t="str">
        <f t="shared" si="21"/>
        <v/>
      </c>
    </row>
    <row r="433" spans="1:10" x14ac:dyDescent="0.25">
      <c r="A433" s="18" t="s">
        <v>932</v>
      </c>
      <c r="B433" s="19" t="s">
        <v>140</v>
      </c>
      <c r="C433" s="20" t="s">
        <v>141</v>
      </c>
      <c r="D433" s="21" t="s">
        <v>142</v>
      </c>
      <c r="E433" s="22">
        <v>0.36</v>
      </c>
      <c r="F433" s="22">
        <v>4.9578999999999998E-2</v>
      </c>
      <c r="G433" s="9">
        <v>5500</v>
      </c>
      <c r="H433" s="10">
        <f t="shared" si="20"/>
        <v>272.68450000000001</v>
      </c>
      <c r="J433" s="12" t="str">
        <f t="shared" si="21"/>
        <v/>
      </c>
    </row>
    <row r="434" spans="1:10" ht="20.399999999999999" x14ac:dyDescent="0.25">
      <c r="A434" s="15" t="s">
        <v>334</v>
      </c>
      <c r="B434" s="16" t="s">
        <v>519</v>
      </c>
      <c r="C434" s="17" t="s">
        <v>520</v>
      </c>
      <c r="D434" s="11" t="s">
        <v>90</v>
      </c>
      <c r="E434" s="52">
        <v>0.13772000000000001</v>
      </c>
      <c r="F434" s="53"/>
      <c r="G434" s="5" t="str">
        <f>'ФОРМА КОММЕРЧЕСКОГО ПРЕДЛОЖЕНИЯ'!$D$6</f>
        <v>указать</v>
      </c>
      <c r="H434" s="8" t="e">
        <f>E434*G434</f>
        <v>#VALUE!</v>
      </c>
      <c r="I434" s="12">
        <v>1</v>
      </c>
      <c r="J434" s="12" t="str">
        <f t="shared" si="21"/>
        <v/>
      </c>
    </row>
    <row r="435" spans="1:10" ht="20.399999999999999" x14ac:dyDescent="0.25">
      <c r="A435" s="15" t="s">
        <v>333</v>
      </c>
      <c r="B435" s="16" t="s">
        <v>521</v>
      </c>
      <c r="C435" s="17" t="s">
        <v>933</v>
      </c>
      <c r="D435" s="11" t="s">
        <v>90</v>
      </c>
      <c r="E435" s="52">
        <v>0.22683</v>
      </c>
      <c r="F435" s="53"/>
      <c r="G435" s="7">
        <f>H435/E435</f>
        <v>397897.86110302858</v>
      </c>
      <c r="H435" s="8">
        <f>SUM(H436:H444)</f>
        <v>90255.171833999979</v>
      </c>
      <c r="J435" s="12" t="str">
        <f t="shared" si="21"/>
        <v/>
      </c>
    </row>
    <row r="436" spans="1:10" x14ac:dyDescent="0.25">
      <c r="A436" s="18" t="s">
        <v>934</v>
      </c>
      <c r="B436" s="19" t="s">
        <v>7</v>
      </c>
      <c r="C436" s="20" t="s">
        <v>8</v>
      </c>
      <c r="D436" s="21" t="s">
        <v>9</v>
      </c>
      <c r="E436" s="22">
        <v>63.28</v>
      </c>
      <c r="F436" s="22">
        <v>14.353802</v>
      </c>
      <c r="G43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6" s="10">
        <f t="shared" ref="H436:H444" si="22">G436*F436</f>
        <v>0</v>
      </c>
      <c r="J436" s="12">
        <f t="shared" si="21"/>
        <v>1</v>
      </c>
    </row>
    <row r="437" spans="1:10" x14ac:dyDescent="0.25">
      <c r="A437" s="18" t="s">
        <v>935</v>
      </c>
      <c r="B437" s="19" t="s">
        <v>168</v>
      </c>
      <c r="C437" s="20" t="s">
        <v>167</v>
      </c>
      <c r="D437" s="21" t="s">
        <v>9</v>
      </c>
      <c r="E437" s="22">
        <v>4.01</v>
      </c>
      <c r="F437" s="22">
        <v>0.90958799999999995</v>
      </c>
      <c r="G437" s="9">
        <v>0</v>
      </c>
      <c r="H437" s="10">
        <f t="shared" si="22"/>
        <v>0</v>
      </c>
      <c r="J437" s="12" t="str">
        <f t="shared" si="21"/>
        <v/>
      </c>
    </row>
    <row r="438" spans="1:10" ht="20.399999999999999" x14ac:dyDescent="0.25">
      <c r="A438" s="18" t="s">
        <v>936</v>
      </c>
      <c r="B438" s="19" t="s">
        <v>375</v>
      </c>
      <c r="C438" s="20" t="s">
        <v>376</v>
      </c>
      <c r="D438" s="21" t="s">
        <v>12</v>
      </c>
      <c r="E438" s="22">
        <v>0.1</v>
      </c>
      <c r="F438" s="22">
        <v>2.2682999999999998E-2</v>
      </c>
      <c r="G438" s="9">
        <v>15876</v>
      </c>
      <c r="H438" s="10">
        <f t="shared" si="22"/>
        <v>360.11530799999997</v>
      </c>
      <c r="J438" s="12" t="str">
        <f t="shared" si="21"/>
        <v/>
      </c>
    </row>
    <row r="439" spans="1:10" x14ac:dyDescent="0.25">
      <c r="A439" s="18" t="s">
        <v>937</v>
      </c>
      <c r="B439" s="19" t="s">
        <v>517</v>
      </c>
      <c r="C439" s="20" t="s">
        <v>518</v>
      </c>
      <c r="D439" s="21" t="s">
        <v>90</v>
      </c>
      <c r="E439" s="22">
        <v>2.1000000000000001E-2</v>
      </c>
      <c r="F439" s="22">
        <v>4.7629999999999999E-3</v>
      </c>
      <c r="G439" s="9">
        <v>17000000</v>
      </c>
      <c r="H439" s="10">
        <f t="shared" si="22"/>
        <v>80971</v>
      </c>
      <c r="J439" s="12" t="str">
        <f t="shared" si="21"/>
        <v/>
      </c>
    </row>
    <row r="440" spans="1:10" x14ac:dyDescent="0.25">
      <c r="A440" s="18" t="s">
        <v>938</v>
      </c>
      <c r="B440" s="19" t="s">
        <v>95</v>
      </c>
      <c r="C440" s="20" t="s">
        <v>96</v>
      </c>
      <c r="D440" s="21" t="s">
        <v>90</v>
      </c>
      <c r="E440" s="22">
        <v>1.0000000000000001E-5</v>
      </c>
      <c r="F440" s="22">
        <v>1.9999999999999999E-6</v>
      </c>
      <c r="G440" s="9">
        <v>8000000</v>
      </c>
      <c r="H440" s="10">
        <f t="shared" si="22"/>
        <v>16</v>
      </c>
      <c r="J440" s="12" t="str">
        <f t="shared" si="21"/>
        <v/>
      </c>
    </row>
    <row r="441" spans="1:10" x14ac:dyDescent="0.25">
      <c r="A441" s="18" t="s">
        <v>939</v>
      </c>
      <c r="B441" s="19" t="s">
        <v>384</v>
      </c>
      <c r="C441" s="20" t="s">
        <v>385</v>
      </c>
      <c r="D441" s="21" t="s">
        <v>90</v>
      </c>
      <c r="E441" s="22">
        <v>3.1E-4</v>
      </c>
      <c r="F441" s="22">
        <v>6.9999999999999994E-5</v>
      </c>
      <c r="G441" s="9">
        <v>25270000</v>
      </c>
      <c r="H441" s="10">
        <f t="shared" si="22"/>
        <v>1768.8999999999999</v>
      </c>
      <c r="J441" s="12" t="str">
        <f t="shared" si="21"/>
        <v/>
      </c>
    </row>
    <row r="442" spans="1:10" x14ac:dyDescent="0.25">
      <c r="A442" s="18" t="s">
        <v>940</v>
      </c>
      <c r="B442" s="19" t="s">
        <v>387</v>
      </c>
      <c r="C442" s="20" t="s">
        <v>388</v>
      </c>
      <c r="D442" s="21" t="s">
        <v>90</v>
      </c>
      <c r="E442" s="22">
        <v>5.9999999999999995E-4</v>
      </c>
      <c r="F442" s="22">
        <v>1.36E-4</v>
      </c>
      <c r="G442" s="9">
        <v>32200000</v>
      </c>
      <c r="H442" s="10">
        <f t="shared" si="22"/>
        <v>4379.2</v>
      </c>
      <c r="J442" s="12" t="str">
        <f t="shared" si="21"/>
        <v/>
      </c>
    </row>
    <row r="443" spans="1:10" ht="20.399999999999999" x14ac:dyDescent="0.25">
      <c r="A443" s="18" t="s">
        <v>941</v>
      </c>
      <c r="B443" s="19" t="s">
        <v>102</v>
      </c>
      <c r="C443" s="20" t="s">
        <v>103</v>
      </c>
      <c r="D443" s="21" t="s">
        <v>90</v>
      </c>
      <c r="E443" s="22">
        <v>3.0000000000000001E-5</v>
      </c>
      <c r="F443" s="22">
        <v>6.9999999999999999E-6</v>
      </c>
      <c r="G443" s="9">
        <v>8565218</v>
      </c>
      <c r="H443" s="10">
        <f t="shared" si="22"/>
        <v>59.956525999999997</v>
      </c>
      <c r="J443" s="12" t="str">
        <f t="shared" si="21"/>
        <v/>
      </c>
    </row>
    <row r="444" spans="1:10" x14ac:dyDescent="0.25">
      <c r="A444" s="18" t="s">
        <v>942</v>
      </c>
      <c r="B444" s="19" t="s">
        <v>106</v>
      </c>
      <c r="C444" s="20" t="s">
        <v>107</v>
      </c>
      <c r="D444" s="21" t="s">
        <v>90</v>
      </c>
      <c r="E444" s="22">
        <v>4.4000000000000002E-4</v>
      </c>
      <c r="F444" s="22">
        <v>1E-4</v>
      </c>
      <c r="G444" s="9">
        <v>27000000</v>
      </c>
      <c r="H444" s="10">
        <f t="shared" si="22"/>
        <v>2700</v>
      </c>
      <c r="J444" s="12" t="str">
        <f t="shared" si="21"/>
        <v/>
      </c>
    </row>
    <row r="445" spans="1:10" x14ac:dyDescent="0.25">
      <c r="A445" s="15" t="s">
        <v>332</v>
      </c>
      <c r="B445" s="16" t="s">
        <v>527</v>
      </c>
      <c r="C445" s="17" t="s">
        <v>528</v>
      </c>
      <c r="D445" s="11" t="s">
        <v>90</v>
      </c>
      <c r="E445" s="52">
        <v>9.8399999999999998E-3</v>
      </c>
      <c r="F445" s="53"/>
      <c r="G445" s="5" t="str">
        <f>'ФОРМА КОММЕРЧЕСКОГО ПРЕДЛОЖЕНИЯ'!$D$6</f>
        <v>указать</v>
      </c>
      <c r="H445" s="8" t="e">
        <f>E445*G445</f>
        <v>#VALUE!</v>
      </c>
      <c r="I445" s="12">
        <v>1</v>
      </c>
      <c r="J445" s="12" t="str">
        <f t="shared" si="21"/>
        <v/>
      </c>
    </row>
    <row r="446" spans="1:10" ht="20.399999999999999" x14ac:dyDescent="0.25">
      <c r="A446" s="15" t="s">
        <v>331</v>
      </c>
      <c r="B446" s="16" t="s">
        <v>529</v>
      </c>
      <c r="C446" s="17" t="s">
        <v>530</v>
      </c>
      <c r="D446" s="11" t="s">
        <v>90</v>
      </c>
      <c r="E446" s="52">
        <v>0.21698999999999999</v>
      </c>
      <c r="F446" s="53"/>
      <c r="G446" s="5" t="str">
        <f>'ФОРМА КОММЕРЧЕСКОГО ПРЕДЛОЖЕНИЯ'!$D$6</f>
        <v>указать</v>
      </c>
      <c r="H446" s="8" t="e">
        <f>E446*G446</f>
        <v>#VALUE!</v>
      </c>
      <c r="I446" s="12">
        <v>1</v>
      </c>
      <c r="J446" s="12" t="str">
        <f t="shared" si="21"/>
        <v/>
      </c>
    </row>
    <row r="447" spans="1:10" x14ac:dyDescent="0.25">
      <c r="A447" s="15" t="s">
        <v>330</v>
      </c>
      <c r="B447" s="16" t="s">
        <v>443</v>
      </c>
      <c r="C447" s="17" t="s">
        <v>531</v>
      </c>
      <c r="D447" s="11" t="s">
        <v>90</v>
      </c>
      <c r="E447" s="52">
        <v>5.1999999999999995E-4</v>
      </c>
      <c r="F447" s="53"/>
      <c r="G447" s="7">
        <f>H447/E447</f>
        <v>1231867.1153846155</v>
      </c>
      <c r="H447" s="8">
        <f>SUM(H448:H451)</f>
        <v>640.57090000000005</v>
      </c>
      <c r="J447" s="12" t="str">
        <f t="shared" si="21"/>
        <v/>
      </c>
    </row>
    <row r="448" spans="1:10" x14ac:dyDescent="0.25">
      <c r="A448" s="18" t="s">
        <v>540</v>
      </c>
      <c r="B448" s="19" t="s">
        <v>7</v>
      </c>
      <c r="C448" s="20" t="s">
        <v>8</v>
      </c>
      <c r="D448" s="21" t="s">
        <v>9</v>
      </c>
      <c r="E448" s="22">
        <v>42.7</v>
      </c>
      <c r="F448" s="22">
        <v>2.2204000000000002E-2</v>
      </c>
      <c r="G44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8" s="10">
        <f t="shared" ref="H448:H451" si="23">G448*F448</f>
        <v>0</v>
      </c>
      <c r="J448" s="12">
        <f t="shared" si="21"/>
        <v>1</v>
      </c>
    </row>
    <row r="449" spans="1:10" x14ac:dyDescent="0.25">
      <c r="A449" s="18" t="s">
        <v>541</v>
      </c>
      <c r="B449" s="19" t="s">
        <v>168</v>
      </c>
      <c r="C449" s="20" t="s">
        <v>167</v>
      </c>
      <c r="D449" s="21" t="s">
        <v>9</v>
      </c>
      <c r="E449" s="22">
        <v>1.03</v>
      </c>
      <c r="F449" s="22">
        <v>5.3600000000000002E-4</v>
      </c>
      <c r="G449" s="9">
        <v>0</v>
      </c>
      <c r="H449" s="10">
        <f t="shared" si="23"/>
        <v>0</v>
      </c>
      <c r="J449" s="12" t="str">
        <f t="shared" si="21"/>
        <v/>
      </c>
    </row>
    <row r="450" spans="1:10" ht="20.399999999999999" x14ac:dyDescent="0.25">
      <c r="A450" s="18" t="s">
        <v>542</v>
      </c>
      <c r="B450" s="19" t="s">
        <v>62</v>
      </c>
      <c r="C450" s="20" t="s">
        <v>63</v>
      </c>
      <c r="D450" s="21" t="s">
        <v>12</v>
      </c>
      <c r="E450" s="22">
        <v>21.25</v>
      </c>
      <c r="F450" s="22">
        <v>1.1050000000000001E-2</v>
      </c>
      <c r="G450" s="9">
        <v>6658</v>
      </c>
      <c r="H450" s="10">
        <f t="shared" si="23"/>
        <v>73.570900000000009</v>
      </c>
      <c r="J450" s="12" t="str">
        <f t="shared" si="21"/>
        <v/>
      </c>
    </row>
    <row r="451" spans="1:10" x14ac:dyDescent="0.25">
      <c r="A451" s="18" t="s">
        <v>543</v>
      </c>
      <c r="B451" s="19" t="s">
        <v>108</v>
      </c>
      <c r="C451" s="20" t="s">
        <v>109</v>
      </c>
      <c r="D451" s="21" t="s">
        <v>90</v>
      </c>
      <c r="E451" s="22">
        <v>0.04</v>
      </c>
      <c r="F451" s="22">
        <v>2.0999999999999999E-5</v>
      </c>
      <c r="G451" s="9">
        <v>27000000</v>
      </c>
      <c r="H451" s="10">
        <f t="shared" si="23"/>
        <v>567</v>
      </c>
      <c r="J451" s="12" t="str">
        <f t="shared" si="21"/>
        <v/>
      </c>
    </row>
    <row r="452" spans="1:10" x14ac:dyDescent="0.25">
      <c r="A452" s="15" t="s">
        <v>329</v>
      </c>
      <c r="B452" s="16" t="s">
        <v>533</v>
      </c>
      <c r="C452" s="17" t="s">
        <v>534</v>
      </c>
      <c r="D452" s="11" t="s">
        <v>90</v>
      </c>
      <c r="E452" s="52">
        <v>5.1999999999999995E-4</v>
      </c>
      <c r="F452" s="53"/>
      <c r="G452" s="5" t="str">
        <f>'ФОРМА КОММЕРЧЕСКОГО ПРЕДЛОЖЕНИЯ'!$D$6</f>
        <v>указать</v>
      </c>
      <c r="H452" s="8" t="e">
        <f>E452*G452</f>
        <v>#VALUE!</v>
      </c>
      <c r="I452" s="12">
        <v>1</v>
      </c>
      <c r="J452" s="12" t="str">
        <f t="shared" si="21"/>
        <v/>
      </c>
    </row>
    <row r="453" spans="1:10" x14ac:dyDescent="0.25">
      <c r="A453" s="4"/>
      <c r="B453" s="49"/>
      <c r="C453" s="50"/>
      <c r="D453" s="50"/>
      <c r="E453" s="50"/>
      <c r="F453" s="50"/>
      <c r="G453" s="51"/>
      <c r="H453" s="2"/>
      <c r="J453" s="12" t="str">
        <f t="shared" si="21"/>
        <v/>
      </c>
    </row>
    <row r="454" spans="1:10" x14ac:dyDescent="0.25">
      <c r="A454" s="15"/>
      <c r="B454" s="16"/>
      <c r="C454" s="23" t="s">
        <v>163</v>
      </c>
      <c r="D454" s="11"/>
      <c r="E454" s="11"/>
      <c r="F454" s="11"/>
      <c r="G454" s="11"/>
      <c r="H454" s="8"/>
      <c r="J454" s="12" t="str">
        <f t="shared" si="21"/>
        <v/>
      </c>
    </row>
    <row r="455" spans="1:10" x14ac:dyDescent="0.25">
      <c r="A455" s="15"/>
      <c r="B455" s="16"/>
      <c r="C455" s="23" t="s">
        <v>162</v>
      </c>
      <c r="D455" s="11" t="s">
        <v>161</v>
      </c>
      <c r="E455" s="11"/>
      <c r="F455" s="11"/>
      <c r="G455" s="11"/>
      <c r="H455" s="8">
        <f>SUMIF($B$354:$B$452,"000001",$F$354:$F$452)</f>
        <v>33.433327000000006</v>
      </c>
      <c r="J455" s="12" t="str">
        <f t="shared" si="21"/>
        <v/>
      </c>
    </row>
    <row r="456" spans="1:10" x14ac:dyDescent="0.25">
      <c r="A456" s="15"/>
      <c r="B456" s="16"/>
      <c r="C456" s="23" t="s">
        <v>160</v>
      </c>
      <c r="D456" s="11" t="s">
        <v>85</v>
      </c>
      <c r="E456" s="11"/>
      <c r="F456" s="11"/>
      <c r="G456" s="11"/>
      <c r="H456" s="8">
        <f>SUMIF($B$354:$B$452,"000001",$H$354:$H$452)</f>
        <v>0</v>
      </c>
      <c r="J456" s="12" t="str">
        <f t="shared" si="21"/>
        <v/>
      </c>
    </row>
    <row r="457" spans="1:10" x14ac:dyDescent="0.25">
      <c r="A457" s="15"/>
      <c r="B457" s="16"/>
      <c r="C457" s="23" t="s">
        <v>159</v>
      </c>
      <c r="D457" s="11" t="s">
        <v>85</v>
      </c>
      <c r="E457" s="11"/>
      <c r="F457" s="11"/>
      <c r="G457" s="11"/>
      <c r="H457" s="8">
        <f>SUMIF($D$354:$D$452,"МАШ-Ч",$H$354:$H$452)</f>
        <v>58996.179164360008</v>
      </c>
      <c r="J457" s="12" t="str">
        <f t="shared" si="21"/>
        <v/>
      </c>
    </row>
    <row r="458" spans="1:10" x14ac:dyDescent="0.25">
      <c r="A458" s="15"/>
      <c r="B458" s="16"/>
      <c r="C458" s="23" t="s">
        <v>158</v>
      </c>
      <c r="D458" s="11" t="s">
        <v>85</v>
      </c>
      <c r="E458" s="11"/>
      <c r="F458" s="11"/>
      <c r="G458" s="11"/>
      <c r="H458" s="8" t="e">
        <f>SUMIFS($H$354:$H$452,$D$354:$D$452,"М3",$F$354:$F$452,"&gt;0")
+SUMIFS($H$354:$H$452,$D$354:$D$452,"Т",$F$354:$F$452,"&gt;0")
+SUMIFS($H$354:$H$452,$D$354:$D$452,"М2",$F$354:$F$452,"&gt;0")
+SUMIFS($H$354:$H$452,$D$354:$D$452,"ШТ",$F$354:$F$452,"&gt;0")
+SUMIF($I$354:$I$452,1,$H$354:$H$452)
+SUMIFS($H$354:$H$452,$D$354:$D$452,"10М",$F$354:$F$452,"&gt;0")
+SUMIFS($H$354:$H$452,$D$354:$D$452,"КГ",$F$354:$F$452,"&gt;0")
+SUMIFS($H$354:$H$452,$D$354:$D$452,"М",$F$354:$F$452,"&gt;0")</f>
        <v>#VALUE!</v>
      </c>
      <c r="J458" s="12" t="str">
        <f t="shared" si="21"/>
        <v/>
      </c>
    </row>
    <row r="459" spans="1:10" x14ac:dyDescent="0.25">
      <c r="A459" s="15"/>
      <c r="B459" s="16"/>
      <c r="C459" s="23" t="s">
        <v>155</v>
      </c>
      <c r="D459" s="11" t="s">
        <v>85</v>
      </c>
      <c r="E459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59" s="11"/>
      <c r="G459" s="11"/>
      <c r="H459" s="8" t="e">
        <f>H458*E459</f>
        <v>#VALUE!</v>
      </c>
      <c r="J459" s="12" t="str">
        <f t="shared" si="21"/>
        <v/>
      </c>
    </row>
    <row r="460" spans="1:10" x14ac:dyDescent="0.25">
      <c r="A460" s="15"/>
      <c r="B460" s="16"/>
      <c r="C460" s="23" t="s">
        <v>156</v>
      </c>
      <c r="D460" s="11" t="s">
        <v>85</v>
      </c>
      <c r="E460" s="11"/>
      <c r="F460" s="11"/>
      <c r="G460" s="11"/>
      <c r="H460" s="8" t="e">
        <f>SUM(H456:H459)</f>
        <v>#VALUE!</v>
      </c>
      <c r="J460" s="12" t="str">
        <f t="shared" si="21"/>
        <v/>
      </c>
    </row>
    <row r="461" spans="1:10" x14ac:dyDescent="0.25">
      <c r="A461" s="4"/>
      <c r="B461" s="49"/>
      <c r="C461" s="50"/>
      <c r="D461" s="50"/>
      <c r="E461" s="50"/>
      <c r="F461" s="50"/>
      <c r="G461" s="51"/>
      <c r="H461" s="2"/>
      <c r="J461" s="12" t="str">
        <f t="shared" si="21"/>
        <v/>
      </c>
    </row>
    <row r="462" spans="1:10" ht="12.75" customHeight="1" x14ac:dyDescent="0.25">
      <c r="A462" s="4"/>
      <c r="B462" s="49" t="s">
        <v>943</v>
      </c>
      <c r="C462" s="50"/>
      <c r="D462" s="50"/>
      <c r="E462" s="50"/>
      <c r="F462" s="50"/>
      <c r="G462" s="51"/>
      <c r="H462" s="2"/>
      <c r="J462" s="12" t="str">
        <f t="shared" si="21"/>
        <v/>
      </c>
    </row>
    <row r="463" spans="1:10" ht="30.6" x14ac:dyDescent="0.25">
      <c r="A463" s="15" t="s">
        <v>328</v>
      </c>
      <c r="B463" s="16" t="s">
        <v>471</v>
      </c>
      <c r="C463" s="17" t="s">
        <v>472</v>
      </c>
      <c r="D463" s="11" t="s">
        <v>171</v>
      </c>
      <c r="E463" s="52">
        <v>7.7700000000000005E-2</v>
      </c>
      <c r="F463" s="53"/>
      <c r="G463" s="7">
        <f>H463/E463</f>
        <v>0</v>
      </c>
      <c r="H463" s="8">
        <f>SUM(H464)</f>
        <v>0</v>
      </c>
      <c r="J463" s="12" t="str">
        <f t="shared" si="21"/>
        <v/>
      </c>
    </row>
    <row r="464" spans="1:10" x14ac:dyDescent="0.25">
      <c r="A464" s="18" t="s">
        <v>549</v>
      </c>
      <c r="B464" s="19" t="s">
        <v>7</v>
      </c>
      <c r="C464" s="20" t="s">
        <v>8</v>
      </c>
      <c r="D464" s="21" t="s">
        <v>9</v>
      </c>
      <c r="E464" s="22">
        <v>118</v>
      </c>
      <c r="F464" s="22">
        <v>9.1685999999999996</v>
      </c>
      <c r="G46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4" s="10">
        <f t="shared" ref="H464:H472" si="24">G464*F464</f>
        <v>0</v>
      </c>
      <c r="J464" s="12">
        <f t="shared" ref="J464:J527" si="25">IF(OR(B464="000001",B464="021955"),1,"")</f>
        <v>1</v>
      </c>
    </row>
    <row r="465" spans="1:10" ht="20.399999999999999" x14ac:dyDescent="0.25">
      <c r="A465" s="15" t="s">
        <v>327</v>
      </c>
      <c r="B465" s="16" t="s">
        <v>284</v>
      </c>
      <c r="C465" s="17" t="s">
        <v>283</v>
      </c>
      <c r="D465" s="11" t="s">
        <v>171</v>
      </c>
      <c r="E465" s="52">
        <v>7.7700000000000005E-2</v>
      </c>
      <c r="F465" s="53"/>
      <c r="G465" s="7">
        <f>H465/E465</f>
        <v>0</v>
      </c>
      <c r="H465" s="8">
        <f>SUM(H466)</f>
        <v>0</v>
      </c>
      <c r="J465" s="12" t="str">
        <f t="shared" si="25"/>
        <v/>
      </c>
    </row>
    <row r="466" spans="1:10" x14ac:dyDescent="0.25">
      <c r="A466" s="18" t="s">
        <v>553</v>
      </c>
      <c r="B466" s="19" t="s">
        <v>7</v>
      </c>
      <c r="C466" s="20" t="s">
        <v>8</v>
      </c>
      <c r="D466" s="21" t="s">
        <v>9</v>
      </c>
      <c r="E466" s="22">
        <v>88.5</v>
      </c>
      <c r="F466" s="22">
        <v>6.8764500000000002</v>
      </c>
      <c r="G46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6" s="10">
        <f t="shared" si="24"/>
        <v>0</v>
      </c>
      <c r="J466" s="12">
        <f t="shared" si="25"/>
        <v>1</v>
      </c>
    </row>
    <row r="467" spans="1:10" ht="20.399999999999999" x14ac:dyDescent="0.25">
      <c r="A467" s="15" t="s">
        <v>326</v>
      </c>
      <c r="B467" s="16" t="s">
        <v>537</v>
      </c>
      <c r="C467" s="17" t="s">
        <v>538</v>
      </c>
      <c r="D467" s="11" t="s">
        <v>539</v>
      </c>
      <c r="E467" s="52">
        <v>1.2</v>
      </c>
      <c r="F467" s="53"/>
      <c r="G467" s="7">
        <f>H467/E467</f>
        <v>74291.5</v>
      </c>
      <c r="H467" s="8">
        <f>SUM(H468:H472)</f>
        <v>89149.8</v>
      </c>
      <c r="J467" s="12" t="str">
        <f t="shared" si="25"/>
        <v/>
      </c>
    </row>
    <row r="468" spans="1:10" x14ac:dyDescent="0.25">
      <c r="A468" s="18" t="s">
        <v>557</v>
      </c>
      <c r="B468" s="19" t="s">
        <v>7</v>
      </c>
      <c r="C468" s="20" t="s">
        <v>8</v>
      </c>
      <c r="D468" s="21" t="s">
        <v>9</v>
      </c>
      <c r="E468" s="22">
        <v>11.8</v>
      </c>
      <c r="F468" s="22">
        <v>14.16</v>
      </c>
      <c r="G46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8" s="10">
        <f t="shared" si="24"/>
        <v>0</v>
      </c>
      <c r="J468" s="12">
        <f t="shared" si="25"/>
        <v>1</v>
      </c>
    </row>
    <row r="469" spans="1:10" x14ac:dyDescent="0.25">
      <c r="A469" s="18" t="s">
        <v>944</v>
      </c>
      <c r="B469" s="19" t="s">
        <v>168</v>
      </c>
      <c r="C469" s="20" t="s">
        <v>167</v>
      </c>
      <c r="D469" s="21" t="s">
        <v>9</v>
      </c>
      <c r="E469" s="22">
        <v>0.6</v>
      </c>
      <c r="F469" s="22">
        <v>0.72</v>
      </c>
      <c r="G469" s="9">
        <v>0</v>
      </c>
      <c r="H469" s="10">
        <f t="shared" si="24"/>
        <v>0</v>
      </c>
      <c r="J469" s="12" t="str">
        <f t="shared" si="25"/>
        <v/>
      </c>
    </row>
    <row r="470" spans="1:10" ht="20.399999999999999" x14ac:dyDescent="0.25">
      <c r="A470" s="18" t="s">
        <v>945</v>
      </c>
      <c r="B470" s="19" t="s">
        <v>62</v>
      </c>
      <c r="C470" s="20" t="s">
        <v>63</v>
      </c>
      <c r="D470" s="21" t="s">
        <v>12</v>
      </c>
      <c r="E470" s="22">
        <v>1.75</v>
      </c>
      <c r="F470" s="22">
        <v>2.1</v>
      </c>
      <c r="G470" s="9">
        <v>6658</v>
      </c>
      <c r="H470" s="10">
        <f t="shared" si="24"/>
        <v>13981.800000000001</v>
      </c>
      <c r="J470" s="12" t="str">
        <f t="shared" si="25"/>
        <v/>
      </c>
    </row>
    <row r="471" spans="1:10" x14ac:dyDescent="0.25">
      <c r="A471" s="18" t="s">
        <v>946</v>
      </c>
      <c r="B471" s="19" t="s">
        <v>437</v>
      </c>
      <c r="C471" s="20" t="s">
        <v>438</v>
      </c>
      <c r="D471" s="21" t="s">
        <v>90</v>
      </c>
      <c r="E471" s="22">
        <v>2.3999999999999998E-3</v>
      </c>
      <c r="F471" s="22">
        <v>2.8800000000000002E-3</v>
      </c>
      <c r="G471" s="9">
        <v>18000000</v>
      </c>
      <c r="H471" s="10">
        <f t="shared" si="24"/>
        <v>51840</v>
      </c>
      <c r="J471" s="12" t="str">
        <f t="shared" si="25"/>
        <v/>
      </c>
    </row>
    <row r="472" spans="1:10" x14ac:dyDescent="0.25">
      <c r="A472" s="18" t="s">
        <v>947</v>
      </c>
      <c r="B472" s="19" t="s">
        <v>439</v>
      </c>
      <c r="C472" s="20" t="s">
        <v>440</v>
      </c>
      <c r="D472" s="21" t="s">
        <v>142</v>
      </c>
      <c r="E472" s="22">
        <v>0.72</v>
      </c>
      <c r="F472" s="22">
        <v>0.86399999999999999</v>
      </c>
      <c r="G472" s="9">
        <v>27000</v>
      </c>
      <c r="H472" s="10">
        <f t="shared" si="24"/>
        <v>23328</v>
      </c>
      <c r="J472" s="12" t="str">
        <f t="shared" si="25"/>
        <v/>
      </c>
    </row>
    <row r="473" spans="1:10" ht="20.399999999999999" x14ac:dyDescent="0.25">
      <c r="A473" s="15" t="s">
        <v>325</v>
      </c>
      <c r="B473" s="16" t="s">
        <v>545</v>
      </c>
      <c r="C473" s="17" t="s">
        <v>546</v>
      </c>
      <c r="D473" s="11" t="s">
        <v>90</v>
      </c>
      <c r="E473" s="52">
        <v>0.11544</v>
      </c>
      <c r="F473" s="53"/>
      <c r="G473" s="7">
        <v>10000000</v>
      </c>
      <c r="H473" s="8">
        <f>E473*G473</f>
        <v>1154400</v>
      </c>
      <c r="I473" s="12">
        <v>1</v>
      </c>
      <c r="J473" s="12" t="str">
        <f t="shared" si="25"/>
        <v/>
      </c>
    </row>
    <row r="474" spans="1:10" ht="30.6" x14ac:dyDescent="0.25">
      <c r="A474" s="15" t="s">
        <v>324</v>
      </c>
      <c r="B474" s="16" t="s">
        <v>547</v>
      </c>
      <c r="C474" s="17" t="s">
        <v>548</v>
      </c>
      <c r="D474" s="11" t="s">
        <v>436</v>
      </c>
      <c r="E474" s="52">
        <v>0.22</v>
      </c>
      <c r="F474" s="53"/>
      <c r="G474" s="7">
        <f>H474/E474</f>
        <v>2051986.14</v>
      </c>
      <c r="H474" s="8">
        <f>SUM(H475:H482)</f>
        <v>451436.95079999999</v>
      </c>
      <c r="J474" s="12" t="str">
        <f t="shared" si="25"/>
        <v/>
      </c>
    </row>
    <row r="475" spans="1:10" x14ac:dyDescent="0.25">
      <c r="A475" s="18" t="s">
        <v>567</v>
      </c>
      <c r="B475" s="19" t="s">
        <v>7</v>
      </c>
      <c r="C475" s="20" t="s">
        <v>8</v>
      </c>
      <c r="D475" s="21" t="s">
        <v>9</v>
      </c>
      <c r="E475" s="22">
        <v>16.600000000000001</v>
      </c>
      <c r="F475" s="22">
        <v>3.6520000000000001</v>
      </c>
      <c r="G47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5" s="10">
        <f t="shared" ref="H475:H491" si="26">G475*F475</f>
        <v>0</v>
      </c>
      <c r="J475" s="12">
        <f t="shared" si="25"/>
        <v>1</v>
      </c>
    </row>
    <row r="476" spans="1:10" x14ac:dyDescent="0.25">
      <c r="A476" s="18" t="s">
        <v>568</v>
      </c>
      <c r="B476" s="19" t="s">
        <v>168</v>
      </c>
      <c r="C476" s="20" t="s">
        <v>167</v>
      </c>
      <c r="D476" s="21" t="s">
        <v>9</v>
      </c>
      <c r="E476" s="22">
        <v>0.44</v>
      </c>
      <c r="F476" s="22">
        <v>9.6799999999999997E-2</v>
      </c>
      <c r="G476" s="9">
        <v>0</v>
      </c>
      <c r="H476" s="10">
        <f t="shared" si="26"/>
        <v>0</v>
      </c>
      <c r="J476" s="12" t="str">
        <f t="shared" si="25"/>
        <v/>
      </c>
    </row>
    <row r="477" spans="1:10" ht="20.399999999999999" x14ac:dyDescent="0.25">
      <c r="A477" s="18" t="s">
        <v>569</v>
      </c>
      <c r="B477" s="19" t="s">
        <v>37</v>
      </c>
      <c r="C477" s="20" t="s">
        <v>38</v>
      </c>
      <c r="D477" s="21" t="s">
        <v>12</v>
      </c>
      <c r="E477" s="22">
        <v>0.22</v>
      </c>
      <c r="F477" s="22">
        <v>4.8399999999999999E-2</v>
      </c>
      <c r="G477" s="9">
        <v>252064</v>
      </c>
      <c r="H477" s="10">
        <f t="shared" si="26"/>
        <v>12199.8976</v>
      </c>
      <c r="J477" s="12" t="str">
        <f t="shared" si="25"/>
        <v/>
      </c>
    </row>
    <row r="478" spans="1:10" ht="20.399999999999999" x14ac:dyDescent="0.25">
      <c r="A478" s="18" t="s">
        <v>572</v>
      </c>
      <c r="B478" s="19" t="s">
        <v>62</v>
      </c>
      <c r="C478" s="20" t="s">
        <v>63</v>
      </c>
      <c r="D478" s="21" t="s">
        <v>12</v>
      </c>
      <c r="E478" s="22">
        <v>3.13</v>
      </c>
      <c r="F478" s="22">
        <v>0.68859999999999999</v>
      </c>
      <c r="G478" s="9">
        <v>6658</v>
      </c>
      <c r="H478" s="10">
        <f t="shared" si="26"/>
        <v>4584.6988000000001</v>
      </c>
      <c r="J478" s="12" t="str">
        <f t="shared" si="25"/>
        <v/>
      </c>
    </row>
    <row r="479" spans="1:10" ht="20.399999999999999" x14ac:dyDescent="0.25">
      <c r="A479" s="18" t="s">
        <v>573</v>
      </c>
      <c r="B479" s="19" t="s">
        <v>74</v>
      </c>
      <c r="C479" s="20" t="s">
        <v>75</v>
      </c>
      <c r="D479" s="21" t="s">
        <v>12</v>
      </c>
      <c r="E479" s="22">
        <v>0.22</v>
      </c>
      <c r="F479" s="22">
        <v>4.8399999999999999E-2</v>
      </c>
      <c r="G479" s="9">
        <v>140361</v>
      </c>
      <c r="H479" s="10">
        <f t="shared" si="26"/>
        <v>6793.4723999999997</v>
      </c>
      <c r="J479" s="12" t="str">
        <f t="shared" si="25"/>
        <v/>
      </c>
    </row>
    <row r="480" spans="1:10" x14ac:dyDescent="0.25">
      <c r="A480" s="18" t="s">
        <v>576</v>
      </c>
      <c r="B480" s="19" t="s">
        <v>437</v>
      </c>
      <c r="C480" s="20" t="s">
        <v>438</v>
      </c>
      <c r="D480" s="21" t="s">
        <v>90</v>
      </c>
      <c r="E480" s="22">
        <v>3.7000000000000002E-3</v>
      </c>
      <c r="F480" s="22">
        <v>8.1400000000000005E-4</v>
      </c>
      <c r="G480" s="9">
        <v>18000000</v>
      </c>
      <c r="H480" s="10">
        <f t="shared" si="26"/>
        <v>14652.000000000002</v>
      </c>
      <c r="J480" s="12" t="str">
        <f t="shared" si="25"/>
        <v/>
      </c>
    </row>
    <row r="481" spans="1:10" x14ac:dyDescent="0.25">
      <c r="A481" s="18" t="s">
        <v>577</v>
      </c>
      <c r="B481" s="19" t="s">
        <v>439</v>
      </c>
      <c r="C481" s="20" t="s">
        <v>440</v>
      </c>
      <c r="D481" s="21" t="s">
        <v>142</v>
      </c>
      <c r="E481" s="22">
        <v>0.9</v>
      </c>
      <c r="F481" s="22">
        <v>0.19800000000000001</v>
      </c>
      <c r="G481" s="9">
        <v>27000</v>
      </c>
      <c r="H481" s="10">
        <f t="shared" si="26"/>
        <v>5346</v>
      </c>
      <c r="J481" s="12" t="str">
        <f t="shared" si="25"/>
        <v/>
      </c>
    </row>
    <row r="482" spans="1:10" x14ac:dyDescent="0.25">
      <c r="A482" s="18" t="s">
        <v>578</v>
      </c>
      <c r="B482" s="19" t="s">
        <v>550</v>
      </c>
      <c r="C482" s="20" t="s">
        <v>551</v>
      </c>
      <c r="D482" s="21" t="s">
        <v>90</v>
      </c>
      <c r="E482" s="22">
        <v>0.13</v>
      </c>
      <c r="F482" s="22">
        <v>2.86E-2</v>
      </c>
      <c r="G482" s="9">
        <v>14260870</v>
      </c>
      <c r="H482" s="10">
        <f t="shared" si="26"/>
        <v>407860.88199999998</v>
      </c>
      <c r="J482" s="12" t="str">
        <f t="shared" si="25"/>
        <v/>
      </c>
    </row>
    <row r="483" spans="1:10" ht="30.6" x14ac:dyDescent="0.25">
      <c r="A483" s="15" t="s">
        <v>323</v>
      </c>
      <c r="B483" s="16" t="s">
        <v>434</v>
      </c>
      <c r="C483" s="17" t="s">
        <v>552</v>
      </c>
      <c r="D483" s="11" t="s">
        <v>436</v>
      </c>
      <c r="E483" s="52">
        <v>0.15</v>
      </c>
      <c r="F483" s="53"/>
      <c r="G483" s="7">
        <f>H483/E483</f>
        <v>801039.58799999999</v>
      </c>
      <c r="H483" s="8">
        <f>SUM(H484:H489)</f>
        <v>120155.93819999999</v>
      </c>
      <c r="J483" s="12" t="str">
        <f t="shared" si="25"/>
        <v/>
      </c>
    </row>
    <row r="484" spans="1:10" x14ac:dyDescent="0.25">
      <c r="A484" s="18" t="s">
        <v>784</v>
      </c>
      <c r="B484" s="19" t="s">
        <v>7</v>
      </c>
      <c r="C484" s="20" t="s">
        <v>8</v>
      </c>
      <c r="D484" s="21" t="s">
        <v>9</v>
      </c>
      <c r="E484" s="22">
        <v>19</v>
      </c>
      <c r="F484" s="22">
        <v>2.85</v>
      </c>
      <c r="G48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84" s="10">
        <f t="shared" si="26"/>
        <v>0</v>
      </c>
      <c r="J484" s="12">
        <f t="shared" si="25"/>
        <v>1</v>
      </c>
    </row>
    <row r="485" spans="1:10" x14ac:dyDescent="0.25">
      <c r="A485" s="18" t="s">
        <v>948</v>
      </c>
      <c r="B485" s="19" t="s">
        <v>168</v>
      </c>
      <c r="C485" s="20" t="s">
        <v>167</v>
      </c>
      <c r="D485" s="21" t="s">
        <v>9</v>
      </c>
      <c r="E485" s="22">
        <v>0.28000000000000003</v>
      </c>
      <c r="F485" s="22">
        <v>4.2000000000000003E-2</v>
      </c>
      <c r="G485" s="9">
        <v>0</v>
      </c>
      <c r="H485" s="10">
        <f t="shared" si="26"/>
        <v>0</v>
      </c>
      <c r="J485" s="12" t="str">
        <f t="shared" si="25"/>
        <v/>
      </c>
    </row>
    <row r="486" spans="1:10" ht="20.399999999999999" x14ac:dyDescent="0.25">
      <c r="A486" s="18" t="s">
        <v>949</v>
      </c>
      <c r="B486" s="19" t="s">
        <v>62</v>
      </c>
      <c r="C486" s="20" t="s">
        <v>63</v>
      </c>
      <c r="D486" s="21" t="s">
        <v>12</v>
      </c>
      <c r="E486" s="22">
        <v>3.13</v>
      </c>
      <c r="F486" s="22">
        <v>0.46949999999999997</v>
      </c>
      <c r="G486" s="9">
        <v>6658</v>
      </c>
      <c r="H486" s="10">
        <f t="shared" si="26"/>
        <v>3125.931</v>
      </c>
      <c r="J486" s="12" t="str">
        <f t="shared" si="25"/>
        <v/>
      </c>
    </row>
    <row r="487" spans="1:10" x14ac:dyDescent="0.25">
      <c r="A487" s="18" t="s">
        <v>950</v>
      </c>
      <c r="B487" s="19" t="s">
        <v>437</v>
      </c>
      <c r="C487" s="20" t="s">
        <v>438</v>
      </c>
      <c r="D487" s="21" t="s">
        <v>90</v>
      </c>
      <c r="E487" s="22">
        <v>2E-3</v>
      </c>
      <c r="F487" s="22">
        <v>2.9999999999999997E-4</v>
      </c>
      <c r="G487" s="9">
        <v>18000000</v>
      </c>
      <c r="H487" s="10">
        <f t="shared" si="26"/>
        <v>5399.9999999999991</v>
      </c>
      <c r="J487" s="12" t="str">
        <f t="shared" si="25"/>
        <v/>
      </c>
    </row>
    <row r="488" spans="1:10" x14ac:dyDescent="0.25">
      <c r="A488" s="18" t="s">
        <v>951</v>
      </c>
      <c r="B488" s="19" t="s">
        <v>439</v>
      </c>
      <c r="C488" s="20" t="s">
        <v>440</v>
      </c>
      <c r="D488" s="21" t="s">
        <v>142</v>
      </c>
      <c r="E488" s="22">
        <v>0.6</v>
      </c>
      <c r="F488" s="22">
        <v>0.09</v>
      </c>
      <c r="G488" s="9">
        <v>27000</v>
      </c>
      <c r="H488" s="10">
        <f t="shared" si="26"/>
        <v>2430</v>
      </c>
      <c r="J488" s="12" t="str">
        <f t="shared" si="25"/>
        <v/>
      </c>
    </row>
    <row r="489" spans="1:10" ht="30.6" x14ac:dyDescent="0.25">
      <c r="A489" s="18" t="s">
        <v>952</v>
      </c>
      <c r="B489" s="19" t="s">
        <v>441</v>
      </c>
      <c r="C489" s="20" t="s">
        <v>442</v>
      </c>
      <c r="D489" s="21" t="s">
        <v>90</v>
      </c>
      <c r="E489" s="22">
        <v>9.1999999999999998E-2</v>
      </c>
      <c r="F489" s="22">
        <v>1.38E-2</v>
      </c>
      <c r="G489" s="9">
        <v>7913044</v>
      </c>
      <c r="H489" s="10">
        <f t="shared" si="26"/>
        <v>109200.00719999999</v>
      </c>
      <c r="J489" s="12" t="str">
        <f t="shared" si="25"/>
        <v/>
      </c>
    </row>
    <row r="490" spans="1:10" ht="20.399999999999999" x14ac:dyDescent="0.25">
      <c r="A490" s="15" t="s">
        <v>322</v>
      </c>
      <c r="B490" s="16" t="s">
        <v>554</v>
      </c>
      <c r="C490" s="17" t="s">
        <v>555</v>
      </c>
      <c r="D490" s="11" t="s">
        <v>556</v>
      </c>
      <c r="E490" s="52">
        <v>2</v>
      </c>
      <c r="F490" s="53"/>
      <c r="G490" s="7">
        <f>H490/E490</f>
        <v>0</v>
      </c>
      <c r="H490" s="8">
        <f>SUM(H491)</f>
        <v>0</v>
      </c>
      <c r="J490" s="12" t="str">
        <f t="shared" si="25"/>
        <v/>
      </c>
    </row>
    <row r="491" spans="1:10" x14ac:dyDescent="0.25">
      <c r="A491" s="18" t="s">
        <v>785</v>
      </c>
      <c r="B491" s="19" t="s">
        <v>558</v>
      </c>
      <c r="C491" s="20" t="s">
        <v>559</v>
      </c>
      <c r="D491" s="21" t="s">
        <v>9</v>
      </c>
      <c r="E491" s="22">
        <v>2</v>
      </c>
      <c r="F491" s="22">
        <v>4</v>
      </c>
      <c r="G49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1" s="10">
        <f t="shared" si="26"/>
        <v>0</v>
      </c>
      <c r="J491" s="12">
        <f t="shared" si="25"/>
        <v>1</v>
      </c>
    </row>
    <row r="492" spans="1:10" x14ac:dyDescent="0.25">
      <c r="A492" s="4"/>
      <c r="B492" s="49"/>
      <c r="C492" s="50"/>
      <c r="D492" s="50"/>
      <c r="E492" s="50"/>
      <c r="F492" s="50"/>
      <c r="G492" s="51"/>
      <c r="H492" s="2"/>
      <c r="J492" s="12" t="str">
        <f t="shared" si="25"/>
        <v/>
      </c>
    </row>
    <row r="493" spans="1:10" x14ac:dyDescent="0.25">
      <c r="A493" s="15"/>
      <c r="B493" s="16"/>
      <c r="C493" s="23" t="s">
        <v>163</v>
      </c>
      <c r="D493" s="11"/>
      <c r="E493" s="11"/>
      <c r="F493" s="11"/>
      <c r="G493" s="11"/>
      <c r="H493" s="8"/>
      <c r="J493" s="12" t="str">
        <f t="shared" si="25"/>
        <v/>
      </c>
    </row>
    <row r="494" spans="1:10" x14ac:dyDescent="0.25">
      <c r="A494" s="15"/>
      <c r="B494" s="16"/>
      <c r="C494" s="23" t="s">
        <v>162</v>
      </c>
      <c r="D494" s="11" t="s">
        <v>161</v>
      </c>
      <c r="E494" s="11"/>
      <c r="F494" s="11"/>
      <c r="G494" s="11"/>
      <c r="H494" s="8">
        <f>SUMIF($B$463:$B$491,"000001",$F$463:$F$491)+SUMIF($B$463:$B$491,"021955",$F$463:$F$491)</f>
        <v>40.707050000000002</v>
      </c>
      <c r="J494" s="12" t="str">
        <f t="shared" si="25"/>
        <v/>
      </c>
    </row>
    <row r="495" spans="1:10" x14ac:dyDescent="0.25">
      <c r="A495" s="15"/>
      <c r="B495" s="16"/>
      <c r="C495" s="23" t="s">
        <v>160</v>
      </c>
      <c r="D495" s="11" t="s">
        <v>85</v>
      </c>
      <c r="E495" s="11"/>
      <c r="F495" s="11"/>
      <c r="G495" s="11"/>
      <c r="H495" s="8">
        <f>SUMIF($B$463:$B$491,"000001",$H$463:$H$491)+SUMIF($B$463:$B$491,"021955",$H$463:$H$491)</f>
        <v>0</v>
      </c>
      <c r="J495" s="12" t="str">
        <f t="shared" si="25"/>
        <v/>
      </c>
    </row>
    <row r="496" spans="1:10" x14ac:dyDescent="0.25">
      <c r="A496" s="15"/>
      <c r="B496" s="16"/>
      <c r="C496" s="23" t="s">
        <v>159</v>
      </c>
      <c r="D496" s="11" t="s">
        <v>85</v>
      </c>
      <c r="E496" s="11"/>
      <c r="F496" s="11"/>
      <c r="G496" s="11"/>
      <c r="H496" s="8">
        <f>SUMIF($D$463:$D$491,"МАШ-Ч",$H$463:$H$491)</f>
        <v>40685.799799999993</v>
      </c>
      <c r="J496" s="12" t="str">
        <f t="shared" si="25"/>
        <v/>
      </c>
    </row>
    <row r="497" spans="1:10" x14ac:dyDescent="0.25">
      <c r="A497" s="15"/>
      <c r="B497" s="16"/>
      <c r="C497" s="23" t="s">
        <v>158</v>
      </c>
      <c r="D497" s="11" t="s">
        <v>85</v>
      </c>
      <c r="E497" s="11"/>
      <c r="F497" s="11"/>
      <c r="G497" s="11"/>
      <c r="H497" s="8">
        <f>SUMIFS($H$463:$H$491,$D$463:$D$491,"М3",$F$463:$F$491,"&gt;0")
+SUMIFS($H$463:$H$491,$D$463:$D$491,"Т",$F$463:$F$491,"&gt;0")
+SUMIFS($H$463:$H$491,$D$463:$D$491,"М2",$F$463:$F$491,"&gt;0")
+SUMIFS($H$463:$H$491,$D$463:$D$491,"ШТ",$F$463:$F$491,"&gt;0")
+SUMIF($I$463:$I$491,1,$H$463:$H$491)
+SUMIFS($H$463:$H$491,$D$463:$D$491,"10М",$F$463:$F$491,"&gt;0")
+SUMIFS($H$463:$H$491,$D$463:$D$491,"КГ",$F$463:$F$491,"&gt;0")
+SUMIFS($H$463:$H$491,$D$463:$D$491,"М",$F$463:$F$491,"&gt;0")</f>
        <v>1774456.8892000001</v>
      </c>
      <c r="J497" s="12" t="str">
        <f t="shared" si="25"/>
        <v/>
      </c>
    </row>
    <row r="498" spans="1:10" x14ac:dyDescent="0.25">
      <c r="A498" s="15"/>
      <c r="B498" s="16"/>
      <c r="C498" s="23" t="s">
        <v>155</v>
      </c>
      <c r="D498" s="11" t="s">
        <v>85</v>
      </c>
      <c r="E498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98" s="11"/>
      <c r="G498" s="11"/>
      <c r="H498" s="8">
        <f>H497*E498</f>
        <v>88722.844460000008</v>
      </c>
      <c r="J498" s="12" t="str">
        <f t="shared" si="25"/>
        <v/>
      </c>
    </row>
    <row r="499" spans="1:10" x14ac:dyDescent="0.25">
      <c r="A499" s="15"/>
      <c r="B499" s="16"/>
      <c r="C499" s="23" t="s">
        <v>156</v>
      </c>
      <c r="D499" s="11" t="s">
        <v>85</v>
      </c>
      <c r="E499" s="11"/>
      <c r="F499" s="11"/>
      <c r="G499" s="11"/>
      <c r="H499" s="8">
        <f>SUM(H495:H498)</f>
        <v>1903865.5334600001</v>
      </c>
      <c r="J499" s="12" t="str">
        <f t="shared" si="25"/>
        <v/>
      </c>
    </row>
    <row r="500" spans="1:10" x14ac:dyDescent="0.25">
      <c r="A500" s="4"/>
      <c r="B500" s="49"/>
      <c r="C500" s="50"/>
      <c r="D500" s="50"/>
      <c r="E500" s="50"/>
      <c r="F500" s="50"/>
      <c r="G500" s="51"/>
      <c r="H500" s="2"/>
      <c r="J500" s="12" t="str">
        <f t="shared" si="25"/>
        <v/>
      </c>
    </row>
    <row r="501" spans="1:10" ht="12.75" customHeight="1" x14ac:dyDescent="0.25">
      <c r="A501" s="4"/>
      <c r="B501" s="49" t="s">
        <v>560</v>
      </c>
      <c r="C501" s="50"/>
      <c r="D501" s="50"/>
      <c r="E501" s="50"/>
      <c r="F501" s="50"/>
      <c r="G501" s="51"/>
      <c r="H501" s="2"/>
      <c r="J501" s="12" t="str">
        <f t="shared" si="25"/>
        <v/>
      </c>
    </row>
    <row r="502" spans="1:10" x14ac:dyDescent="0.25">
      <c r="A502" s="15" t="s">
        <v>321</v>
      </c>
      <c r="B502" s="16" t="s">
        <v>176</v>
      </c>
      <c r="C502" s="17" t="s">
        <v>175</v>
      </c>
      <c r="D502" s="11" t="s">
        <v>87</v>
      </c>
      <c r="E502" s="52">
        <v>0.13</v>
      </c>
      <c r="F502" s="53"/>
      <c r="G502" s="7">
        <f>H502/E502</f>
        <v>181187.06</v>
      </c>
      <c r="H502" s="8">
        <f>SUM(H503:H512)</f>
        <v>23554.317800000001</v>
      </c>
      <c r="J502" s="12" t="str">
        <f t="shared" si="25"/>
        <v/>
      </c>
    </row>
    <row r="503" spans="1:10" x14ac:dyDescent="0.25">
      <c r="A503" s="18" t="s">
        <v>584</v>
      </c>
      <c r="B503" s="19" t="s">
        <v>7</v>
      </c>
      <c r="C503" s="20" t="s">
        <v>8</v>
      </c>
      <c r="D503" s="21" t="s">
        <v>9</v>
      </c>
      <c r="E503" s="22">
        <v>2.5</v>
      </c>
      <c r="F503" s="22">
        <v>0.32500000000000001</v>
      </c>
      <c r="G50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3" s="10">
        <f t="shared" ref="H503:H522" si="27">G503*F503</f>
        <v>0</v>
      </c>
      <c r="J503" s="12">
        <f t="shared" si="25"/>
        <v>1</v>
      </c>
    </row>
    <row r="504" spans="1:10" x14ac:dyDescent="0.25">
      <c r="A504" s="18" t="s">
        <v>585</v>
      </c>
      <c r="B504" s="19" t="s">
        <v>168</v>
      </c>
      <c r="C504" s="20" t="s">
        <v>167</v>
      </c>
      <c r="D504" s="21" t="s">
        <v>9</v>
      </c>
      <c r="E504" s="22">
        <v>0.55000000000000004</v>
      </c>
      <c r="F504" s="22">
        <v>7.1499999999999994E-2</v>
      </c>
      <c r="G504" s="9">
        <v>0</v>
      </c>
      <c r="H504" s="10">
        <f t="shared" si="27"/>
        <v>0</v>
      </c>
      <c r="J504" s="12" t="str">
        <f t="shared" si="25"/>
        <v/>
      </c>
    </row>
    <row r="505" spans="1:10" x14ac:dyDescent="0.25">
      <c r="A505" s="18" t="s">
        <v>586</v>
      </c>
      <c r="B505" s="19" t="s">
        <v>10</v>
      </c>
      <c r="C505" s="20" t="s">
        <v>11</v>
      </c>
      <c r="D505" s="21" t="s">
        <v>12</v>
      </c>
      <c r="E505" s="22">
        <v>0.09</v>
      </c>
      <c r="F505" s="22">
        <v>1.17E-2</v>
      </c>
      <c r="G505" s="9">
        <v>143063</v>
      </c>
      <c r="H505" s="10">
        <f t="shared" si="27"/>
        <v>1673.8371</v>
      </c>
      <c r="J505" s="12" t="str">
        <f t="shared" si="25"/>
        <v/>
      </c>
    </row>
    <row r="506" spans="1:10" ht="30.6" x14ac:dyDescent="0.25">
      <c r="A506" s="18" t="s">
        <v>587</v>
      </c>
      <c r="B506" s="19" t="s">
        <v>28</v>
      </c>
      <c r="C506" s="20" t="s">
        <v>29</v>
      </c>
      <c r="D506" s="21" t="s">
        <v>12</v>
      </c>
      <c r="E506" s="22">
        <v>0.46</v>
      </c>
      <c r="F506" s="22">
        <v>5.9799999999999999E-2</v>
      </c>
      <c r="G506" s="9">
        <v>151445</v>
      </c>
      <c r="H506" s="10">
        <f t="shared" si="27"/>
        <v>9056.4110000000001</v>
      </c>
      <c r="J506" s="12" t="str">
        <f t="shared" si="25"/>
        <v/>
      </c>
    </row>
    <row r="507" spans="1:10" x14ac:dyDescent="0.25">
      <c r="A507" s="18" t="s">
        <v>588</v>
      </c>
      <c r="B507" s="19" t="s">
        <v>59</v>
      </c>
      <c r="C507" s="20" t="s">
        <v>60</v>
      </c>
      <c r="D507" s="21" t="s">
        <v>12</v>
      </c>
      <c r="E507" s="22">
        <v>0.93</v>
      </c>
      <c r="F507" s="22">
        <v>0.12089999999999999</v>
      </c>
      <c r="G507" s="9">
        <v>1233</v>
      </c>
      <c r="H507" s="10">
        <f t="shared" si="27"/>
        <v>149.06969999999998</v>
      </c>
      <c r="J507" s="12" t="str">
        <f t="shared" si="25"/>
        <v/>
      </c>
    </row>
    <row r="508" spans="1:10" x14ac:dyDescent="0.25">
      <c r="A508" s="18" t="s">
        <v>589</v>
      </c>
      <c r="B508" s="19" t="s">
        <v>91</v>
      </c>
      <c r="C508" s="20" t="s">
        <v>92</v>
      </c>
      <c r="D508" s="21" t="s">
        <v>87</v>
      </c>
      <c r="E508" s="22">
        <v>0.15</v>
      </c>
      <c r="F508" s="22">
        <v>1.95E-2</v>
      </c>
      <c r="G508" s="9">
        <v>0</v>
      </c>
      <c r="H508" s="10">
        <f t="shared" si="27"/>
        <v>0</v>
      </c>
      <c r="J508" s="12" t="str">
        <f t="shared" si="25"/>
        <v/>
      </c>
    </row>
    <row r="509" spans="1:10" x14ac:dyDescent="0.25">
      <c r="A509" s="18" t="s">
        <v>590</v>
      </c>
      <c r="B509" s="19" t="s">
        <v>93</v>
      </c>
      <c r="C509" s="20" t="s">
        <v>94</v>
      </c>
      <c r="D509" s="21" t="s">
        <v>87</v>
      </c>
      <c r="E509" s="22">
        <v>0.11</v>
      </c>
      <c r="F509" s="22">
        <v>1.43E-2</v>
      </c>
      <c r="G509" s="9">
        <v>75000</v>
      </c>
      <c r="H509" s="10">
        <f t="shared" si="27"/>
        <v>1072.5</v>
      </c>
      <c r="J509" s="12" t="str">
        <f t="shared" si="25"/>
        <v/>
      </c>
    </row>
    <row r="510" spans="1:10" ht="20.399999999999999" x14ac:dyDescent="0.25">
      <c r="A510" s="18" t="s">
        <v>591</v>
      </c>
      <c r="B510" s="19" t="s">
        <v>131</v>
      </c>
      <c r="C510" s="20" t="s">
        <v>132</v>
      </c>
      <c r="D510" s="21" t="s">
        <v>87</v>
      </c>
      <c r="E510" s="22">
        <v>0.1</v>
      </c>
      <c r="F510" s="22">
        <v>1.2999999999999999E-2</v>
      </c>
      <c r="G510" s="9">
        <v>75000</v>
      </c>
      <c r="H510" s="10">
        <f t="shared" si="27"/>
        <v>975</v>
      </c>
      <c r="J510" s="12" t="str">
        <f t="shared" si="25"/>
        <v/>
      </c>
    </row>
    <row r="511" spans="1:10" ht="20.399999999999999" x14ac:dyDescent="0.25">
      <c r="A511" s="18" t="s">
        <v>953</v>
      </c>
      <c r="B511" s="19" t="s">
        <v>134</v>
      </c>
      <c r="C511" s="20" t="s">
        <v>135</v>
      </c>
      <c r="D511" s="21" t="s">
        <v>87</v>
      </c>
      <c r="E511" s="22">
        <v>0.09</v>
      </c>
      <c r="F511" s="22">
        <v>1.17E-2</v>
      </c>
      <c r="G511" s="9">
        <v>75000</v>
      </c>
      <c r="H511" s="10">
        <f t="shared" si="27"/>
        <v>877.5</v>
      </c>
      <c r="J511" s="12" t="str">
        <f t="shared" si="25"/>
        <v/>
      </c>
    </row>
    <row r="512" spans="1:10" ht="20.399999999999999" x14ac:dyDescent="0.25">
      <c r="A512" s="18" t="s">
        <v>954</v>
      </c>
      <c r="B512" s="19" t="s">
        <v>137</v>
      </c>
      <c r="C512" s="20" t="s">
        <v>138</v>
      </c>
      <c r="D512" s="21" t="s">
        <v>87</v>
      </c>
      <c r="E512" s="22">
        <v>1</v>
      </c>
      <c r="F512" s="22">
        <v>0.13</v>
      </c>
      <c r="G512" s="9">
        <v>75000</v>
      </c>
      <c r="H512" s="10">
        <f t="shared" si="27"/>
        <v>9750</v>
      </c>
      <c r="J512" s="12" t="str">
        <f t="shared" si="25"/>
        <v/>
      </c>
    </row>
    <row r="513" spans="1:10" ht="20.399999999999999" x14ac:dyDescent="0.25">
      <c r="A513" s="15" t="s">
        <v>320</v>
      </c>
      <c r="B513" s="16" t="s">
        <v>565</v>
      </c>
      <c r="C513" s="17" t="s">
        <v>566</v>
      </c>
      <c r="D513" s="11" t="s">
        <v>436</v>
      </c>
      <c r="E513" s="52">
        <v>0.25</v>
      </c>
      <c r="F513" s="53"/>
      <c r="G513" s="7">
        <f>H513/E513</f>
        <v>6629999.4780000001</v>
      </c>
      <c r="H513" s="8">
        <f>SUM(H514:H522)</f>
        <v>1657499.8695</v>
      </c>
      <c r="J513" s="12" t="str">
        <f t="shared" si="25"/>
        <v/>
      </c>
    </row>
    <row r="514" spans="1:10" x14ac:dyDescent="0.25">
      <c r="A514" s="18" t="s">
        <v>592</v>
      </c>
      <c r="B514" s="19" t="s">
        <v>7</v>
      </c>
      <c r="C514" s="20" t="s">
        <v>8</v>
      </c>
      <c r="D514" s="21" t="s">
        <v>9</v>
      </c>
      <c r="E514" s="22">
        <v>149</v>
      </c>
      <c r="F514" s="22">
        <v>37.25</v>
      </c>
      <c r="G51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4" s="10">
        <f t="shared" si="27"/>
        <v>0</v>
      </c>
      <c r="J514" s="12">
        <f t="shared" si="25"/>
        <v>1</v>
      </c>
    </row>
    <row r="515" spans="1:10" x14ac:dyDescent="0.25">
      <c r="A515" s="18" t="s">
        <v>593</v>
      </c>
      <c r="B515" s="19" t="s">
        <v>168</v>
      </c>
      <c r="C515" s="20" t="s">
        <v>167</v>
      </c>
      <c r="D515" s="21" t="s">
        <v>9</v>
      </c>
      <c r="E515" s="22">
        <v>23.87</v>
      </c>
      <c r="F515" s="22">
        <v>5.9675000000000002</v>
      </c>
      <c r="G515" s="9">
        <v>0</v>
      </c>
      <c r="H515" s="10">
        <f t="shared" si="27"/>
        <v>0</v>
      </c>
      <c r="J515" s="12" t="str">
        <f t="shared" si="25"/>
        <v/>
      </c>
    </row>
    <row r="516" spans="1:10" ht="30.6" x14ac:dyDescent="0.25">
      <c r="A516" s="18" t="s">
        <v>594</v>
      </c>
      <c r="B516" s="19" t="s">
        <v>570</v>
      </c>
      <c r="C516" s="20" t="s">
        <v>571</v>
      </c>
      <c r="D516" s="21" t="s">
        <v>12</v>
      </c>
      <c r="E516" s="22">
        <v>7.55</v>
      </c>
      <c r="F516" s="22">
        <v>1.8875</v>
      </c>
      <c r="G516" s="9">
        <v>45780</v>
      </c>
      <c r="H516" s="10">
        <f t="shared" si="27"/>
        <v>86409.75</v>
      </c>
      <c r="J516" s="12" t="str">
        <f t="shared" si="25"/>
        <v/>
      </c>
    </row>
    <row r="517" spans="1:10" ht="30.6" x14ac:dyDescent="0.25">
      <c r="A517" s="18" t="s">
        <v>595</v>
      </c>
      <c r="B517" s="19" t="s">
        <v>34</v>
      </c>
      <c r="C517" s="20" t="s">
        <v>35</v>
      </c>
      <c r="D517" s="21" t="s">
        <v>12</v>
      </c>
      <c r="E517" s="22">
        <v>23.09</v>
      </c>
      <c r="F517" s="22">
        <v>5.7725</v>
      </c>
      <c r="G517" s="9">
        <v>252064</v>
      </c>
      <c r="H517" s="10">
        <f t="shared" si="27"/>
        <v>1455039.44</v>
      </c>
      <c r="J517" s="12" t="str">
        <f t="shared" si="25"/>
        <v/>
      </c>
    </row>
    <row r="518" spans="1:10" x14ac:dyDescent="0.25">
      <c r="A518" s="18" t="s">
        <v>596</v>
      </c>
      <c r="B518" s="19" t="s">
        <v>574</v>
      </c>
      <c r="C518" s="20" t="s">
        <v>575</v>
      </c>
      <c r="D518" s="21" t="s">
        <v>12</v>
      </c>
      <c r="E518" s="22">
        <v>0.52</v>
      </c>
      <c r="F518" s="22">
        <v>0.13</v>
      </c>
      <c r="G518" s="9">
        <v>8690</v>
      </c>
      <c r="H518" s="10">
        <f t="shared" si="27"/>
        <v>1129.7</v>
      </c>
      <c r="J518" s="12" t="str">
        <f t="shared" si="25"/>
        <v/>
      </c>
    </row>
    <row r="519" spans="1:10" ht="20.399999999999999" x14ac:dyDescent="0.25">
      <c r="A519" s="18" t="s">
        <v>597</v>
      </c>
      <c r="B519" s="19" t="s">
        <v>71</v>
      </c>
      <c r="C519" s="20" t="s">
        <v>72</v>
      </c>
      <c r="D519" s="21" t="s">
        <v>12</v>
      </c>
      <c r="E519" s="22">
        <v>0.78</v>
      </c>
      <c r="F519" s="22">
        <v>0.19500000000000001</v>
      </c>
      <c r="G519" s="9">
        <v>107733</v>
      </c>
      <c r="H519" s="10">
        <f t="shared" si="27"/>
        <v>21007.935000000001</v>
      </c>
      <c r="J519" s="12" t="str">
        <f t="shared" si="25"/>
        <v/>
      </c>
    </row>
    <row r="520" spans="1:10" x14ac:dyDescent="0.25">
      <c r="A520" s="18" t="s">
        <v>598</v>
      </c>
      <c r="B520" s="19" t="s">
        <v>490</v>
      </c>
      <c r="C520" s="20" t="s">
        <v>491</v>
      </c>
      <c r="D520" s="21" t="s">
        <v>90</v>
      </c>
      <c r="E520" s="22">
        <v>2E-3</v>
      </c>
      <c r="F520" s="22">
        <v>5.0000000000000001E-4</v>
      </c>
      <c r="G520" s="9">
        <v>16000000</v>
      </c>
      <c r="H520" s="10">
        <f t="shared" si="27"/>
        <v>8000</v>
      </c>
      <c r="J520" s="12" t="str">
        <f t="shared" si="25"/>
        <v/>
      </c>
    </row>
    <row r="521" spans="1:10" x14ac:dyDescent="0.25">
      <c r="A521" s="18" t="s">
        <v>955</v>
      </c>
      <c r="B521" s="19" t="s">
        <v>108</v>
      </c>
      <c r="C521" s="20" t="s">
        <v>109</v>
      </c>
      <c r="D521" s="21" t="s">
        <v>90</v>
      </c>
      <c r="E521" s="22">
        <v>1.2E-2</v>
      </c>
      <c r="F521" s="22">
        <v>3.0000000000000001E-3</v>
      </c>
      <c r="G521" s="9">
        <v>27000000</v>
      </c>
      <c r="H521" s="10">
        <f t="shared" si="27"/>
        <v>81000</v>
      </c>
      <c r="J521" s="12" t="str">
        <f t="shared" si="25"/>
        <v/>
      </c>
    </row>
    <row r="522" spans="1:10" ht="51" x14ac:dyDescent="0.25">
      <c r="A522" s="18" t="s">
        <v>956</v>
      </c>
      <c r="B522" s="19" t="s">
        <v>579</v>
      </c>
      <c r="C522" s="20" t="s">
        <v>580</v>
      </c>
      <c r="D522" s="21" t="s">
        <v>90</v>
      </c>
      <c r="E522" s="22">
        <v>2E-3</v>
      </c>
      <c r="F522" s="22">
        <v>5.0000000000000001E-4</v>
      </c>
      <c r="G522" s="9">
        <v>9826089</v>
      </c>
      <c r="H522" s="10">
        <f t="shared" si="27"/>
        <v>4913.0445</v>
      </c>
      <c r="J522" s="12" t="str">
        <f t="shared" si="25"/>
        <v/>
      </c>
    </row>
    <row r="523" spans="1:10" ht="20.399999999999999" x14ac:dyDescent="0.25">
      <c r="A523" s="15" t="s">
        <v>319</v>
      </c>
      <c r="B523" s="16" t="s">
        <v>581</v>
      </c>
      <c r="C523" s="17" t="s">
        <v>582</v>
      </c>
      <c r="D523" s="11" t="s">
        <v>87</v>
      </c>
      <c r="E523" s="52">
        <v>0.65</v>
      </c>
      <c r="F523" s="53"/>
      <c r="G523" s="7">
        <v>0</v>
      </c>
      <c r="H523" s="8">
        <f>E523*G523</f>
        <v>0</v>
      </c>
      <c r="I523" s="12">
        <v>1</v>
      </c>
      <c r="J523" s="12" t="str">
        <f t="shared" si="25"/>
        <v/>
      </c>
    </row>
    <row r="524" spans="1:10" ht="20.399999999999999" x14ac:dyDescent="0.25">
      <c r="A524" s="15" t="s">
        <v>318</v>
      </c>
      <c r="B524" s="16" t="s">
        <v>583</v>
      </c>
      <c r="C524" s="17" t="s">
        <v>957</v>
      </c>
      <c r="D524" s="11" t="s">
        <v>90</v>
      </c>
      <c r="E524" s="52">
        <v>0.41109000000000001</v>
      </c>
      <c r="F524" s="53"/>
      <c r="G524" s="5" t="str">
        <f>'ФОРМА КОММЕРЧЕСКОГО ПРЕДЛОЖЕНИЯ'!$D$6</f>
        <v>указать</v>
      </c>
      <c r="H524" s="8" t="e">
        <f>E524*G524</f>
        <v>#VALUE!</v>
      </c>
      <c r="I524" s="12">
        <v>1</v>
      </c>
      <c r="J524" s="12" t="str">
        <f t="shared" si="25"/>
        <v/>
      </c>
    </row>
    <row r="525" spans="1:10" ht="20.399999999999999" x14ac:dyDescent="0.25">
      <c r="A525" s="15" t="s">
        <v>317</v>
      </c>
      <c r="B525" s="16" t="s">
        <v>425</v>
      </c>
      <c r="C525" s="17" t="s">
        <v>426</v>
      </c>
      <c r="D525" s="11" t="s">
        <v>171</v>
      </c>
      <c r="E525" s="52">
        <v>6.4999999999999997E-3</v>
      </c>
      <c r="F525" s="53"/>
      <c r="G525" s="7">
        <f>H525/E525</f>
        <v>35530734.662</v>
      </c>
      <c r="H525" s="8">
        <f>SUM(H526:H533)</f>
        <v>230949.77530299997</v>
      </c>
      <c r="J525" s="12" t="str">
        <f t="shared" si="25"/>
        <v/>
      </c>
    </row>
    <row r="526" spans="1:10" x14ac:dyDescent="0.25">
      <c r="A526" s="18" t="s">
        <v>609</v>
      </c>
      <c r="B526" s="19" t="s">
        <v>7</v>
      </c>
      <c r="C526" s="20" t="s">
        <v>8</v>
      </c>
      <c r="D526" s="21" t="s">
        <v>9</v>
      </c>
      <c r="E526" s="22">
        <v>301.70999999999998</v>
      </c>
      <c r="F526" s="22">
        <v>1.9611149999999999</v>
      </c>
      <c r="G52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26" s="10">
        <f t="shared" ref="H526:H578" si="28">G526*F526</f>
        <v>0</v>
      </c>
      <c r="J526" s="12">
        <f t="shared" si="25"/>
        <v>1</v>
      </c>
    </row>
    <row r="527" spans="1:10" x14ac:dyDescent="0.25">
      <c r="A527" s="18" t="s">
        <v>610</v>
      </c>
      <c r="B527" s="19" t="s">
        <v>168</v>
      </c>
      <c r="C527" s="20" t="s">
        <v>167</v>
      </c>
      <c r="D527" s="21" t="s">
        <v>9</v>
      </c>
      <c r="E527" s="22">
        <v>40.86</v>
      </c>
      <c r="F527" s="22">
        <v>0.26558999999999999</v>
      </c>
      <c r="G527" s="9">
        <v>0</v>
      </c>
      <c r="H527" s="10">
        <f t="shared" si="28"/>
        <v>0</v>
      </c>
      <c r="J527" s="12" t="str">
        <f t="shared" si="25"/>
        <v/>
      </c>
    </row>
    <row r="528" spans="1:10" x14ac:dyDescent="0.25">
      <c r="A528" s="18" t="s">
        <v>611</v>
      </c>
      <c r="B528" s="19" t="s">
        <v>10</v>
      </c>
      <c r="C528" s="20" t="s">
        <v>11</v>
      </c>
      <c r="D528" s="21" t="s">
        <v>12</v>
      </c>
      <c r="E528" s="22">
        <v>17.309999999999999</v>
      </c>
      <c r="F528" s="22">
        <v>0.112515</v>
      </c>
      <c r="G528" s="9">
        <v>143063</v>
      </c>
      <c r="H528" s="10">
        <f t="shared" si="28"/>
        <v>16096.733445</v>
      </c>
      <c r="J528" s="12" t="str">
        <f t="shared" ref="J528:J591" si="29">IF(OR(B528="000001",B528="021955"),1,"")</f>
        <v/>
      </c>
    </row>
    <row r="529" spans="1:10" ht="30.6" x14ac:dyDescent="0.25">
      <c r="A529" s="18" t="s">
        <v>612</v>
      </c>
      <c r="B529" s="19" t="s">
        <v>427</v>
      </c>
      <c r="C529" s="20" t="s">
        <v>428</v>
      </c>
      <c r="D529" s="21" t="s">
        <v>12</v>
      </c>
      <c r="E529" s="22">
        <v>23.55</v>
      </c>
      <c r="F529" s="22">
        <v>0.15307499999999999</v>
      </c>
      <c r="G529" s="9">
        <v>16377.84</v>
      </c>
      <c r="H529" s="10">
        <f t="shared" si="28"/>
        <v>2507.0378579999997</v>
      </c>
      <c r="J529" s="12" t="str">
        <f t="shared" si="29"/>
        <v/>
      </c>
    </row>
    <row r="530" spans="1:10" x14ac:dyDescent="0.25">
      <c r="A530" s="18" t="s">
        <v>613</v>
      </c>
      <c r="B530" s="19" t="s">
        <v>91</v>
      </c>
      <c r="C530" s="20" t="s">
        <v>92</v>
      </c>
      <c r="D530" s="21" t="s">
        <v>87</v>
      </c>
      <c r="E530" s="22">
        <v>21</v>
      </c>
      <c r="F530" s="22">
        <v>0.13650000000000001</v>
      </c>
      <c r="G530" s="9">
        <v>0</v>
      </c>
      <c r="H530" s="10">
        <f t="shared" si="28"/>
        <v>0</v>
      </c>
      <c r="J530" s="12" t="str">
        <f t="shared" si="29"/>
        <v/>
      </c>
    </row>
    <row r="531" spans="1:10" ht="20.399999999999999" x14ac:dyDescent="0.25">
      <c r="A531" s="18" t="s">
        <v>614</v>
      </c>
      <c r="B531" s="19" t="s">
        <v>429</v>
      </c>
      <c r="C531" s="20" t="s">
        <v>430</v>
      </c>
      <c r="D531" s="21" t="s">
        <v>87</v>
      </c>
      <c r="E531" s="22">
        <v>80</v>
      </c>
      <c r="F531" s="22">
        <v>0.52</v>
      </c>
      <c r="G531" s="9">
        <v>75000</v>
      </c>
      <c r="H531" s="10">
        <f t="shared" si="28"/>
        <v>39000</v>
      </c>
      <c r="J531" s="12" t="str">
        <f t="shared" si="29"/>
        <v/>
      </c>
    </row>
    <row r="532" spans="1:10" ht="20.399999999999999" x14ac:dyDescent="0.25">
      <c r="A532" s="18" t="s">
        <v>958</v>
      </c>
      <c r="B532" s="19" t="s">
        <v>431</v>
      </c>
      <c r="C532" s="20" t="s">
        <v>432</v>
      </c>
      <c r="D532" s="21" t="s">
        <v>90</v>
      </c>
      <c r="E532" s="22">
        <v>28.6</v>
      </c>
      <c r="F532" s="22">
        <v>0.18590000000000001</v>
      </c>
      <c r="G532" s="9">
        <v>770000</v>
      </c>
      <c r="H532" s="10">
        <f t="shared" si="28"/>
        <v>143143</v>
      </c>
      <c r="J532" s="12" t="str">
        <f t="shared" si="29"/>
        <v/>
      </c>
    </row>
    <row r="533" spans="1:10" x14ac:dyDescent="0.25">
      <c r="A533" s="18" t="s">
        <v>959</v>
      </c>
      <c r="B533" s="19" t="s">
        <v>421</v>
      </c>
      <c r="C533" s="20" t="s">
        <v>422</v>
      </c>
      <c r="D533" s="21" t="s">
        <v>87</v>
      </c>
      <c r="E533" s="22">
        <v>53</v>
      </c>
      <c r="F533" s="22">
        <v>0.34449999999999997</v>
      </c>
      <c r="G533" s="9">
        <v>87672</v>
      </c>
      <c r="H533" s="10">
        <f t="shared" si="28"/>
        <v>30203.003999999997</v>
      </c>
      <c r="J533" s="12" t="str">
        <f t="shared" si="29"/>
        <v/>
      </c>
    </row>
    <row r="534" spans="1:10" ht="40.799999999999997" x14ac:dyDescent="0.25">
      <c r="A534" s="15" t="s">
        <v>316</v>
      </c>
      <c r="B534" s="16" t="s">
        <v>219</v>
      </c>
      <c r="C534" s="17" t="s">
        <v>218</v>
      </c>
      <c r="D534" s="11" t="s">
        <v>184</v>
      </c>
      <c r="E534" s="52">
        <v>8.5800000000000001E-2</v>
      </c>
      <c r="F534" s="53"/>
      <c r="G534" s="7">
        <f>H534/E534</f>
        <v>1745278.4984848485</v>
      </c>
      <c r="H534" s="8">
        <f>SUM(H535:H541)</f>
        <v>149744.89517</v>
      </c>
      <c r="J534" s="12" t="str">
        <f t="shared" si="29"/>
        <v/>
      </c>
    </row>
    <row r="535" spans="1:10" x14ac:dyDescent="0.25">
      <c r="A535" s="18" t="s">
        <v>617</v>
      </c>
      <c r="B535" s="19" t="s">
        <v>7</v>
      </c>
      <c r="C535" s="20" t="s">
        <v>8</v>
      </c>
      <c r="D535" s="21" t="s">
        <v>9</v>
      </c>
      <c r="E535" s="22">
        <v>29.9</v>
      </c>
      <c r="F535" s="22">
        <v>2.56542</v>
      </c>
      <c r="G53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35" s="10">
        <f t="shared" si="28"/>
        <v>0</v>
      </c>
      <c r="J535" s="12">
        <f t="shared" si="29"/>
        <v>1</v>
      </c>
    </row>
    <row r="536" spans="1:10" x14ac:dyDescent="0.25">
      <c r="A536" s="18" t="s">
        <v>618</v>
      </c>
      <c r="B536" s="19" t="s">
        <v>168</v>
      </c>
      <c r="C536" s="20" t="s">
        <v>167</v>
      </c>
      <c r="D536" s="21" t="s">
        <v>9</v>
      </c>
      <c r="E536" s="22">
        <v>1.4</v>
      </c>
      <c r="F536" s="22">
        <v>0.12012</v>
      </c>
      <c r="G536" s="9">
        <v>0</v>
      </c>
      <c r="H536" s="10">
        <f t="shared" si="28"/>
        <v>0</v>
      </c>
      <c r="J536" s="12" t="str">
        <f t="shared" si="29"/>
        <v/>
      </c>
    </row>
    <row r="537" spans="1:10" ht="30.6" x14ac:dyDescent="0.25">
      <c r="A537" s="18" t="s">
        <v>619</v>
      </c>
      <c r="B537" s="19" t="s">
        <v>25</v>
      </c>
      <c r="C537" s="20" t="s">
        <v>26</v>
      </c>
      <c r="D537" s="21" t="s">
        <v>12</v>
      </c>
      <c r="E537" s="22">
        <v>1</v>
      </c>
      <c r="F537" s="22">
        <v>8.5800000000000001E-2</v>
      </c>
      <c r="G537" s="9">
        <v>115810</v>
      </c>
      <c r="H537" s="10">
        <f t="shared" si="28"/>
        <v>9936.4979999999996</v>
      </c>
      <c r="J537" s="12" t="str">
        <f t="shared" si="29"/>
        <v/>
      </c>
    </row>
    <row r="538" spans="1:10" x14ac:dyDescent="0.25">
      <c r="A538" s="18" t="s">
        <v>620</v>
      </c>
      <c r="B538" s="19" t="s">
        <v>43</v>
      </c>
      <c r="C538" s="20" t="s">
        <v>44</v>
      </c>
      <c r="D538" s="21" t="s">
        <v>12</v>
      </c>
      <c r="E538" s="22">
        <v>2</v>
      </c>
      <c r="F538" s="22">
        <v>0.1716</v>
      </c>
      <c r="G538" s="9">
        <v>6249</v>
      </c>
      <c r="H538" s="10">
        <f t="shared" si="28"/>
        <v>1072.3284000000001</v>
      </c>
      <c r="J538" s="12" t="str">
        <f t="shared" si="29"/>
        <v/>
      </c>
    </row>
    <row r="539" spans="1:10" x14ac:dyDescent="0.25">
      <c r="A539" s="18" t="s">
        <v>621</v>
      </c>
      <c r="B539" s="19" t="s">
        <v>49</v>
      </c>
      <c r="C539" s="20" t="s">
        <v>50</v>
      </c>
      <c r="D539" s="21" t="s">
        <v>12</v>
      </c>
      <c r="E539" s="22">
        <v>0.15</v>
      </c>
      <c r="F539" s="22">
        <v>1.2869999999999999E-2</v>
      </c>
      <c r="G539" s="9">
        <v>27016</v>
      </c>
      <c r="H539" s="10">
        <f t="shared" si="28"/>
        <v>347.69592</v>
      </c>
      <c r="J539" s="12" t="str">
        <f t="shared" si="29"/>
        <v/>
      </c>
    </row>
    <row r="540" spans="1:10" ht="20.399999999999999" x14ac:dyDescent="0.25">
      <c r="A540" s="18" t="s">
        <v>624</v>
      </c>
      <c r="B540" s="19" t="s">
        <v>71</v>
      </c>
      <c r="C540" s="20" t="s">
        <v>72</v>
      </c>
      <c r="D540" s="21" t="s">
        <v>12</v>
      </c>
      <c r="E540" s="22">
        <v>0.25</v>
      </c>
      <c r="F540" s="22">
        <v>2.145E-2</v>
      </c>
      <c r="G540" s="9">
        <v>107733</v>
      </c>
      <c r="H540" s="10">
        <f t="shared" si="28"/>
        <v>2310.8728500000002</v>
      </c>
      <c r="J540" s="12" t="str">
        <f t="shared" si="29"/>
        <v/>
      </c>
    </row>
    <row r="541" spans="1:10" x14ac:dyDescent="0.25">
      <c r="A541" s="18" t="s">
        <v>627</v>
      </c>
      <c r="B541" s="19" t="s">
        <v>100</v>
      </c>
      <c r="C541" s="20" t="s">
        <v>101</v>
      </c>
      <c r="D541" s="21" t="s">
        <v>90</v>
      </c>
      <c r="E541" s="22">
        <v>0.24399999999999999</v>
      </c>
      <c r="F541" s="22">
        <v>2.0934999999999999E-2</v>
      </c>
      <c r="G541" s="9">
        <v>6500000</v>
      </c>
      <c r="H541" s="10">
        <f t="shared" si="28"/>
        <v>136077.5</v>
      </c>
      <c r="J541" s="12" t="str">
        <f t="shared" si="29"/>
        <v/>
      </c>
    </row>
    <row r="542" spans="1:10" ht="30.6" x14ac:dyDescent="0.25">
      <c r="A542" s="15" t="s">
        <v>315</v>
      </c>
      <c r="B542" s="16" t="s">
        <v>210</v>
      </c>
      <c r="C542" s="17" t="s">
        <v>209</v>
      </c>
      <c r="D542" s="11" t="s">
        <v>184</v>
      </c>
      <c r="E542" s="52">
        <v>8.5800000000000001E-2</v>
      </c>
      <c r="F542" s="53"/>
      <c r="G542" s="7">
        <f>H542/E542</f>
        <v>1617617.8684848484</v>
      </c>
      <c r="H542" s="8">
        <f>SUM(H543:H548)</f>
        <v>138791.61311599999</v>
      </c>
      <c r="J542" s="12" t="str">
        <f t="shared" si="29"/>
        <v/>
      </c>
    </row>
    <row r="543" spans="1:10" x14ac:dyDescent="0.25">
      <c r="A543" s="18" t="s">
        <v>634</v>
      </c>
      <c r="B543" s="19" t="s">
        <v>7</v>
      </c>
      <c r="C543" s="20" t="s">
        <v>8</v>
      </c>
      <c r="D543" s="21" t="s">
        <v>9</v>
      </c>
      <c r="E543" s="22">
        <v>20.5</v>
      </c>
      <c r="F543" s="22">
        <v>1.7588999999999999</v>
      </c>
      <c r="G54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43" s="10">
        <f t="shared" si="28"/>
        <v>0</v>
      </c>
      <c r="J543" s="12">
        <f t="shared" si="29"/>
        <v>1</v>
      </c>
    </row>
    <row r="544" spans="1:10" x14ac:dyDescent="0.25">
      <c r="A544" s="18" t="s">
        <v>786</v>
      </c>
      <c r="B544" s="19" t="s">
        <v>168</v>
      </c>
      <c r="C544" s="20" t="s">
        <v>167</v>
      </c>
      <c r="D544" s="21" t="s">
        <v>9</v>
      </c>
      <c r="E544" s="22">
        <v>0.28999999999999998</v>
      </c>
      <c r="F544" s="22">
        <v>2.4882000000000001E-2</v>
      </c>
      <c r="G544" s="9">
        <v>0</v>
      </c>
      <c r="H544" s="10">
        <f t="shared" si="28"/>
        <v>0</v>
      </c>
      <c r="J544" s="12" t="str">
        <f t="shared" si="29"/>
        <v/>
      </c>
    </row>
    <row r="545" spans="1:10" x14ac:dyDescent="0.25">
      <c r="A545" s="18" t="s">
        <v>787</v>
      </c>
      <c r="B545" s="19" t="s">
        <v>43</v>
      </c>
      <c r="C545" s="20" t="s">
        <v>44</v>
      </c>
      <c r="D545" s="21" t="s">
        <v>12</v>
      </c>
      <c r="E545" s="22">
        <v>2</v>
      </c>
      <c r="F545" s="22">
        <v>0.1716</v>
      </c>
      <c r="G545" s="9">
        <v>6249</v>
      </c>
      <c r="H545" s="10">
        <f t="shared" si="28"/>
        <v>1072.3284000000001</v>
      </c>
      <c r="J545" s="12" t="str">
        <f t="shared" si="29"/>
        <v/>
      </c>
    </row>
    <row r="546" spans="1:10" x14ac:dyDescent="0.25">
      <c r="A546" s="18" t="s">
        <v>960</v>
      </c>
      <c r="B546" s="19" t="s">
        <v>49</v>
      </c>
      <c r="C546" s="20" t="s">
        <v>50</v>
      </c>
      <c r="D546" s="21" t="s">
        <v>12</v>
      </c>
      <c r="E546" s="22">
        <v>0.15</v>
      </c>
      <c r="F546" s="22">
        <v>1.2869999999999999E-2</v>
      </c>
      <c r="G546" s="9">
        <v>27016</v>
      </c>
      <c r="H546" s="10">
        <f t="shared" si="28"/>
        <v>347.69592</v>
      </c>
      <c r="J546" s="12" t="str">
        <f t="shared" si="29"/>
        <v/>
      </c>
    </row>
    <row r="547" spans="1:10" ht="20.399999999999999" x14ac:dyDescent="0.25">
      <c r="A547" s="18" t="s">
        <v>961</v>
      </c>
      <c r="B547" s="19" t="s">
        <v>71</v>
      </c>
      <c r="C547" s="20" t="s">
        <v>72</v>
      </c>
      <c r="D547" s="21" t="s">
        <v>12</v>
      </c>
      <c r="E547" s="22">
        <v>0.14000000000000001</v>
      </c>
      <c r="F547" s="22">
        <v>1.2012E-2</v>
      </c>
      <c r="G547" s="9">
        <v>107733</v>
      </c>
      <c r="H547" s="10">
        <f t="shared" si="28"/>
        <v>1294.088796</v>
      </c>
      <c r="J547" s="12" t="str">
        <f t="shared" si="29"/>
        <v/>
      </c>
    </row>
    <row r="548" spans="1:10" x14ac:dyDescent="0.25">
      <c r="A548" s="18" t="s">
        <v>962</v>
      </c>
      <c r="B548" s="19" t="s">
        <v>100</v>
      </c>
      <c r="C548" s="20" t="s">
        <v>101</v>
      </c>
      <c r="D548" s="21" t="s">
        <v>90</v>
      </c>
      <c r="E548" s="22">
        <v>0.24399999999999999</v>
      </c>
      <c r="F548" s="22">
        <v>2.0934999999999999E-2</v>
      </c>
      <c r="G548" s="9">
        <v>6500000</v>
      </c>
      <c r="H548" s="10">
        <f t="shared" si="28"/>
        <v>136077.5</v>
      </c>
      <c r="J548" s="12" t="str">
        <f t="shared" si="29"/>
        <v/>
      </c>
    </row>
    <row r="549" spans="1:10" ht="30.6" x14ac:dyDescent="0.25">
      <c r="A549" s="15" t="s">
        <v>314</v>
      </c>
      <c r="B549" s="16" t="s">
        <v>202</v>
      </c>
      <c r="C549" s="17" t="s">
        <v>201</v>
      </c>
      <c r="D549" s="11" t="s">
        <v>184</v>
      </c>
      <c r="E549" s="52">
        <v>1.17E-2</v>
      </c>
      <c r="F549" s="53"/>
      <c r="G549" s="7">
        <f>H549/E549</f>
        <v>1745404.7611111109</v>
      </c>
      <c r="H549" s="8">
        <f>SUM(H550:H556)</f>
        <v>20421.235704999999</v>
      </c>
      <c r="J549" s="12" t="str">
        <f t="shared" si="29"/>
        <v/>
      </c>
    </row>
    <row r="550" spans="1:10" x14ac:dyDescent="0.25">
      <c r="A550" s="18" t="s">
        <v>635</v>
      </c>
      <c r="B550" s="19" t="s">
        <v>7</v>
      </c>
      <c r="C550" s="20" t="s">
        <v>8</v>
      </c>
      <c r="D550" s="21" t="s">
        <v>9</v>
      </c>
      <c r="E550" s="22">
        <v>25.9</v>
      </c>
      <c r="F550" s="22">
        <v>0.30303000000000002</v>
      </c>
      <c r="G55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0" s="10">
        <f t="shared" si="28"/>
        <v>0</v>
      </c>
      <c r="J550" s="12">
        <f t="shared" si="29"/>
        <v>1</v>
      </c>
    </row>
    <row r="551" spans="1:10" x14ac:dyDescent="0.25">
      <c r="A551" s="18" t="s">
        <v>636</v>
      </c>
      <c r="B551" s="19" t="s">
        <v>168</v>
      </c>
      <c r="C551" s="20" t="s">
        <v>167</v>
      </c>
      <c r="D551" s="21" t="s">
        <v>9</v>
      </c>
      <c r="E551" s="22">
        <v>1.4</v>
      </c>
      <c r="F551" s="22">
        <v>1.6379999999999999E-2</v>
      </c>
      <c r="G551" s="9">
        <v>0</v>
      </c>
      <c r="H551" s="10">
        <f t="shared" si="28"/>
        <v>0</v>
      </c>
      <c r="J551" s="12" t="str">
        <f t="shared" si="29"/>
        <v/>
      </c>
    </row>
    <row r="552" spans="1:10" ht="30.6" x14ac:dyDescent="0.25">
      <c r="A552" s="18" t="s">
        <v>637</v>
      </c>
      <c r="B552" s="19" t="s">
        <v>25</v>
      </c>
      <c r="C552" s="20" t="s">
        <v>26</v>
      </c>
      <c r="D552" s="21" t="s">
        <v>12</v>
      </c>
      <c r="E552" s="22">
        <v>1</v>
      </c>
      <c r="F552" s="22">
        <v>1.17E-2</v>
      </c>
      <c r="G552" s="9">
        <v>115810</v>
      </c>
      <c r="H552" s="10">
        <f t="shared" si="28"/>
        <v>1354.9770000000001</v>
      </c>
      <c r="J552" s="12" t="str">
        <f t="shared" si="29"/>
        <v/>
      </c>
    </row>
    <row r="553" spans="1:10" x14ac:dyDescent="0.25">
      <c r="A553" s="18" t="s">
        <v>788</v>
      </c>
      <c r="B553" s="19" t="s">
        <v>43</v>
      </c>
      <c r="C553" s="20" t="s">
        <v>44</v>
      </c>
      <c r="D553" s="21" t="s">
        <v>12</v>
      </c>
      <c r="E553" s="22">
        <v>2</v>
      </c>
      <c r="F553" s="22">
        <v>2.3400000000000001E-2</v>
      </c>
      <c r="G553" s="9">
        <v>6249</v>
      </c>
      <c r="H553" s="10">
        <f t="shared" si="28"/>
        <v>146.22659999999999</v>
      </c>
      <c r="J553" s="12" t="str">
        <f t="shared" si="29"/>
        <v/>
      </c>
    </row>
    <row r="554" spans="1:10" x14ac:dyDescent="0.25">
      <c r="A554" s="18" t="s">
        <v>789</v>
      </c>
      <c r="B554" s="19" t="s">
        <v>49</v>
      </c>
      <c r="C554" s="20" t="s">
        <v>50</v>
      </c>
      <c r="D554" s="21" t="s">
        <v>12</v>
      </c>
      <c r="E554" s="22">
        <v>0.15</v>
      </c>
      <c r="F554" s="22">
        <v>1.755E-3</v>
      </c>
      <c r="G554" s="9">
        <v>27016</v>
      </c>
      <c r="H554" s="10">
        <f t="shared" si="28"/>
        <v>47.413080000000001</v>
      </c>
      <c r="J554" s="12" t="str">
        <f t="shared" si="29"/>
        <v/>
      </c>
    </row>
    <row r="555" spans="1:10" ht="20.399999999999999" x14ac:dyDescent="0.25">
      <c r="A555" s="18" t="s">
        <v>790</v>
      </c>
      <c r="B555" s="19" t="s">
        <v>71</v>
      </c>
      <c r="C555" s="20" t="s">
        <v>72</v>
      </c>
      <c r="D555" s="21" t="s">
        <v>12</v>
      </c>
      <c r="E555" s="22">
        <v>0.25</v>
      </c>
      <c r="F555" s="22">
        <v>2.9250000000000001E-3</v>
      </c>
      <c r="G555" s="9">
        <v>107733</v>
      </c>
      <c r="H555" s="10">
        <f t="shared" si="28"/>
        <v>315.11902500000002</v>
      </c>
      <c r="J555" s="12" t="str">
        <f t="shared" si="29"/>
        <v/>
      </c>
    </row>
    <row r="556" spans="1:10" x14ac:dyDescent="0.25">
      <c r="A556" s="18" t="s">
        <v>791</v>
      </c>
      <c r="B556" s="19" t="s">
        <v>100</v>
      </c>
      <c r="C556" s="20" t="s">
        <v>101</v>
      </c>
      <c r="D556" s="21" t="s">
        <v>90</v>
      </c>
      <c r="E556" s="22">
        <v>0.24399999999999999</v>
      </c>
      <c r="F556" s="22">
        <v>2.8549999999999999E-3</v>
      </c>
      <c r="G556" s="9">
        <v>6500000</v>
      </c>
      <c r="H556" s="10">
        <f t="shared" si="28"/>
        <v>18557.5</v>
      </c>
      <c r="J556" s="12" t="str">
        <f t="shared" si="29"/>
        <v/>
      </c>
    </row>
    <row r="557" spans="1:10" ht="30.6" x14ac:dyDescent="0.25">
      <c r="A557" s="15" t="s">
        <v>313</v>
      </c>
      <c r="B557" s="16" t="s">
        <v>193</v>
      </c>
      <c r="C557" s="17" t="s">
        <v>608</v>
      </c>
      <c r="D557" s="11" t="s">
        <v>184</v>
      </c>
      <c r="E557" s="52">
        <v>1.17E-2</v>
      </c>
      <c r="F557" s="53"/>
      <c r="G557" s="7">
        <f>H557/E557</f>
        <v>1617744.131111111</v>
      </c>
      <c r="H557" s="8">
        <f>SUM(H558:H563)</f>
        <v>18927.606334</v>
      </c>
      <c r="J557" s="12" t="str">
        <f t="shared" si="29"/>
        <v/>
      </c>
    </row>
    <row r="558" spans="1:10" x14ac:dyDescent="0.25">
      <c r="A558" s="18" t="s">
        <v>640</v>
      </c>
      <c r="B558" s="19" t="s">
        <v>7</v>
      </c>
      <c r="C558" s="20" t="s">
        <v>8</v>
      </c>
      <c r="D558" s="21" t="s">
        <v>9</v>
      </c>
      <c r="E558" s="22">
        <v>16.5</v>
      </c>
      <c r="F558" s="22">
        <v>0.19305</v>
      </c>
      <c r="G55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58" s="10">
        <f t="shared" si="28"/>
        <v>0</v>
      </c>
      <c r="J558" s="12">
        <f t="shared" si="29"/>
        <v>1</v>
      </c>
    </row>
    <row r="559" spans="1:10" x14ac:dyDescent="0.25">
      <c r="A559" s="18" t="s">
        <v>641</v>
      </c>
      <c r="B559" s="19" t="s">
        <v>168</v>
      </c>
      <c r="C559" s="20" t="s">
        <v>167</v>
      </c>
      <c r="D559" s="21" t="s">
        <v>9</v>
      </c>
      <c r="E559" s="22">
        <v>0.28999999999999998</v>
      </c>
      <c r="F559" s="22">
        <v>3.3930000000000002E-3</v>
      </c>
      <c r="G559" s="9">
        <v>0</v>
      </c>
      <c r="H559" s="10">
        <f t="shared" si="28"/>
        <v>0</v>
      </c>
      <c r="J559" s="12" t="str">
        <f t="shared" si="29"/>
        <v/>
      </c>
    </row>
    <row r="560" spans="1:10" x14ac:dyDescent="0.25">
      <c r="A560" s="18" t="s">
        <v>642</v>
      </c>
      <c r="B560" s="19" t="s">
        <v>43</v>
      </c>
      <c r="C560" s="20" t="s">
        <v>44</v>
      </c>
      <c r="D560" s="21" t="s">
        <v>12</v>
      </c>
      <c r="E560" s="22">
        <v>2</v>
      </c>
      <c r="F560" s="22">
        <v>2.3400000000000001E-2</v>
      </c>
      <c r="G560" s="9">
        <v>6249</v>
      </c>
      <c r="H560" s="10">
        <f t="shared" si="28"/>
        <v>146.22659999999999</v>
      </c>
      <c r="J560" s="12" t="str">
        <f t="shared" si="29"/>
        <v/>
      </c>
    </row>
    <row r="561" spans="1:10" x14ac:dyDescent="0.25">
      <c r="A561" s="18" t="s">
        <v>643</v>
      </c>
      <c r="B561" s="19" t="s">
        <v>49</v>
      </c>
      <c r="C561" s="20" t="s">
        <v>50</v>
      </c>
      <c r="D561" s="21" t="s">
        <v>12</v>
      </c>
      <c r="E561" s="22">
        <v>0.15</v>
      </c>
      <c r="F561" s="22">
        <v>1.755E-3</v>
      </c>
      <c r="G561" s="9">
        <v>27016</v>
      </c>
      <c r="H561" s="10">
        <f t="shared" si="28"/>
        <v>47.413080000000001</v>
      </c>
      <c r="J561" s="12" t="str">
        <f t="shared" si="29"/>
        <v/>
      </c>
    </row>
    <row r="562" spans="1:10" ht="20.399999999999999" x14ac:dyDescent="0.25">
      <c r="A562" s="18" t="s">
        <v>644</v>
      </c>
      <c r="B562" s="19" t="s">
        <v>71</v>
      </c>
      <c r="C562" s="20" t="s">
        <v>72</v>
      </c>
      <c r="D562" s="21" t="s">
        <v>12</v>
      </c>
      <c r="E562" s="22">
        <v>0.14000000000000001</v>
      </c>
      <c r="F562" s="22">
        <v>1.6379999999999999E-3</v>
      </c>
      <c r="G562" s="9">
        <v>107733</v>
      </c>
      <c r="H562" s="10">
        <f t="shared" si="28"/>
        <v>176.46665399999998</v>
      </c>
      <c r="J562" s="12" t="str">
        <f t="shared" si="29"/>
        <v/>
      </c>
    </row>
    <row r="563" spans="1:10" x14ac:dyDescent="0.25">
      <c r="A563" s="18" t="s">
        <v>645</v>
      </c>
      <c r="B563" s="19" t="s">
        <v>100</v>
      </c>
      <c r="C563" s="20" t="s">
        <v>101</v>
      </c>
      <c r="D563" s="21" t="s">
        <v>90</v>
      </c>
      <c r="E563" s="22">
        <v>0.24399999999999999</v>
      </c>
      <c r="F563" s="22">
        <v>2.8549999999999999E-3</v>
      </c>
      <c r="G563" s="9">
        <v>6500000</v>
      </c>
      <c r="H563" s="10">
        <f t="shared" si="28"/>
        <v>18557.5</v>
      </c>
      <c r="J563" s="12" t="str">
        <f t="shared" si="29"/>
        <v/>
      </c>
    </row>
    <row r="564" spans="1:10" ht="20.399999999999999" x14ac:dyDescent="0.25">
      <c r="A564" s="15" t="s">
        <v>312</v>
      </c>
      <c r="B564" s="16" t="s">
        <v>615</v>
      </c>
      <c r="C564" s="17" t="s">
        <v>616</v>
      </c>
      <c r="D564" s="11" t="s">
        <v>436</v>
      </c>
      <c r="E564" s="52">
        <v>0.75</v>
      </c>
      <c r="F564" s="53"/>
      <c r="G564" s="7">
        <f>H564/E564</f>
        <v>185138.47366666666</v>
      </c>
      <c r="H564" s="8">
        <f>SUM(H565:H571)</f>
        <v>138853.85524999999</v>
      </c>
      <c r="J564" s="12" t="str">
        <f t="shared" si="29"/>
        <v/>
      </c>
    </row>
    <row r="565" spans="1:10" x14ac:dyDescent="0.25">
      <c r="A565" s="18" t="s">
        <v>648</v>
      </c>
      <c r="B565" s="19" t="s">
        <v>7</v>
      </c>
      <c r="C565" s="20" t="s">
        <v>8</v>
      </c>
      <c r="D565" s="21" t="s">
        <v>9</v>
      </c>
      <c r="E565" s="22">
        <v>0.59899999999999998</v>
      </c>
      <c r="F565" s="22">
        <v>0.44924999999999998</v>
      </c>
      <c r="G56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65" s="10">
        <f t="shared" si="28"/>
        <v>0</v>
      </c>
      <c r="J565" s="12">
        <f t="shared" si="29"/>
        <v>1</v>
      </c>
    </row>
    <row r="566" spans="1:10" x14ac:dyDescent="0.25">
      <c r="A566" s="18" t="s">
        <v>649</v>
      </c>
      <c r="B566" s="19" t="s">
        <v>168</v>
      </c>
      <c r="C566" s="20" t="s">
        <v>167</v>
      </c>
      <c r="D566" s="21" t="s">
        <v>9</v>
      </c>
      <c r="E566" s="22">
        <v>5.8999999999999997E-2</v>
      </c>
      <c r="F566" s="22">
        <v>4.4249999999999998E-2</v>
      </c>
      <c r="G566" s="9">
        <v>0</v>
      </c>
      <c r="H566" s="10">
        <f t="shared" si="28"/>
        <v>0</v>
      </c>
      <c r="J566" s="12" t="str">
        <f t="shared" si="29"/>
        <v/>
      </c>
    </row>
    <row r="567" spans="1:10" x14ac:dyDescent="0.25">
      <c r="A567" s="18" t="s">
        <v>650</v>
      </c>
      <c r="B567" s="19" t="s">
        <v>10</v>
      </c>
      <c r="C567" s="20" t="s">
        <v>11</v>
      </c>
      <c r="D567" s="21" t="s">
        <v>12</v>
      </c>
      <c r="E567" s="22">
        <v>1.2E-2</v>
      </c>
      <c r="F567" s="22">
        <v>8.9999999999999993E-3</v>
      </c>
      <c r="G567" s="9">
        <v>143063</v>
      </c>
      <c r="H567" s="10">
        <f t="shared" si="28"/>
        <v>1287.567</v>
      </c>
      <c r="J567" s="12" t="str">
        <f t="shared" si="29"/>
        <v/>
      </c>
    </row>
    <row r="568" spans="1:10" ht="20.399999999999999" x14ac:dyDescent="0.25">
      <c r="A568" s="18" t="s">
        <v>651</v>
      </c>
      <c r="B568" s="19" t="s">
        <v>71</v>
      </c>
      <c r="C568" s="20" t="s">
        <v>72</v>
      </c>
      <c r="D568" s="21" t="s">
        <v>12</v>
      </c>
      <c r="E568" s="22">
        <v>4.7E-2</v>
      </c>
      <c r="F568" s="22">
        <v>3.5249999999999997E-2</v>
      </c>
      <c r="G568" s="9">
        <v>107733</v>
      </c>
      <c r="H568" s="10">
        <f t="shared" si="28"/>
        <v>3797.5882499999998</v>
      </c>
      <c r="J568" s="12" t="str">
        <f t="shared" si="29"/>
        <v/>
      </c>
    </row>
    <row r="569" spans="1:10" x14ac:dyDescent="0.25">
      <c r="A569" s="18" t="s">
        <v>652</v>
      </c>
      <c r="B569" s="19" t="s">
        <v>622</v>
      </c>
      <c r="C569" s="20" t="s">
        <v>623</v>
      </c>
      <c r="D569" s="21" t="s">
        <v>12</v>
      </c>
      <c r="E569" s="22">
        <v>0.2</v>
      </c>
      <c r="F569" s="22">
        <v>0.15</v>
      </c>
      <c r="G569" s="9">
        <v>2138</v>
      </c>
      <c r="H569" s="10">
        <f t="shared" si="28"/>
        <v>320.7</v>
      </c>
      <c r="J569" s="12" t="str">
        <f t="shared" si="29"/>
        <v/>
      </c>
    </row>
    <row r="570" spans="1:10" x14ac:dyDescent="0.25">
      <c r="A570" s="18" t="s">
        <v>653</v>
      </c>
      <c r="B570" s="19" t="s">
        <v>625</v>
      </c>
      <c r="C570" s="20" t="s">
        <v>626</v>
      </c>
      <c r="D570" s="21" t="s">
        <v>90</v>
      </c>
      <c r="E570" s="22">
        <v>1.07E-3</v>
      </c>
      <c r="F570" s="22">
        <v>8.03E-4</v>
      </c>
      <c r="G570" s="9">
        <v>16000000</v>
      </c>
      <c r="H570" s="10">
        <f t="shared" si="28"/>
        <v>12848</v>
      </c>
      <c r="J570" s="12" t="str">
        <f t="shared" si="29"/>
        <v/>
      </c>
    </row>
    <row r="571" spans="1:10" x14ac:dyDescent="0.25">
      <c r="A571" s="18" t="s">
        <v>654</v>
      </c>
      <c r="B571" s="19" t="s">
        <v>628</v>
      </c>
      <c r="C571" s="20" t="s">
        <v>629</v>
      </c>
      <c r="D571" s="21" t="s">
        <v>630</v>
      </c>
      <c r="E571" s="22">
        <v>100.5</v>
      </c>
      <c r="F571" s="22">
        <v>75.375</v>
      </c>
      <c r="G571" s="9">
        <v>1600</v>
      </c>
      <c r="H571" s="10">
        <f t="shared" si="28"/>
        <v>120600</v>
      </c>
      <c r="J571" s="12" t="str">
        <f t="shared" si="29"/>
        <v/>
      </c>
    </row>
    <row r="572" spans="1:10" ht="20.399999999999999" x14ac:dyDescent="0.25">
      <c r="A572" s="15" t="s">
        <v>794</v>
      </c>
      <c r="B572" s="16" t="s">
        <v>963</v>
      </c>
      <c r="C572" s="17" t="s">
        <v>964</v>
      </c>
      <c r="D572" s="11" t="s">
        <v>965</v>
      </c>
      <c r="E572" s="52">
        <v>0.01</v>
      </c>
      <c r="F572" s="53"/>
      <c r="G572" s="7">
        <f>H572/E572</f>
        <v>2532213.36</v>
      </c>
      <c r="H572" s="8">
        <f>SUM(H573:H578)</f>
        <v>25322.133600000001</v>
      </c>
      <c r="J572" s="12" t="str">
        <f t="shared" si="29"/>
        <v/>
      </c>
    </row>
    <row r="573" spans="1:10" x14ac:dyDescent="0.25">
      <c r="A573" s="18" t="s">
        <v>966</v>
      </c>
      <c r="B573" s="19" t="s">
        <v>7</v>
      </c>
      <c r="C573" s="20" t="s">
        <v>8</v>
      </c>
      <c r="D573" s="21" t="s">
        <v>9</v>
      </c>
      <c r="E573" s="22">
        <v>114.6</v>
      </c>
      <c r="F573" s="22">
        <v>1.1459999999999999</v>
      </c>
      <c r="G57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73" s="10">
        <f t="shared" si="28"/>
        <v>0</v>
      </c>
      <c r="J573" s="12">
        <f t="shared" si="29"/>
        <v>1</v>
      </c>
    </row>
    <row r="574" spans="1:10" x14ac:dyDescent="0.25">
      <c r="A574" s="18" t="s">
        <v>967</v>
      </c>
      <c r="B574" s="19" t="s">
        <v>168</v>
      </c>
      <c r="C574" s="20" t="s">
        <v>167</v>
      </c>
      <c r="D574" s="21" t="s">
        <v>9</v>
      </c>
      <c r="E574" s="22">
        <v>0.16</v>
      </c>
      <c r="F574" s="22">
        <v>1.6000000000000001E-3</v>
      </c>
      <c r="G574" s="9">
        <v>0</v>
      </c>
      <c r="H574" s="10">
        <f t="shared" si="28"/>
        <v>0</v>
      </c>
      <c r="J574" s="12" t="str">
        <f t="shared" si="29"/>
        <v/>
      </c>
    </row>
    <row r="575" spans="1:10" x14ac:dyDescent="0.25">
      <c r="A575" s="18" t="s">
        <v>968</v>
      </c>
      <c r="B575" s="19" t="s">
        <v>49</v>
      </c>
      <c r="C575" s="20" t="s">
        <v>50</v>
      </c>
      <c r="D575" s="21" t="s">
        <v>12</v>
      </c>
      <c r="E575" s="22">
        <v>0.23</v>
      </c>
      <c r="F575" s="22">
        <v>2.3E-3</v>
      </c>
      <c r="G575" s="9">
        <v>27016</v>
      </c>
      <c r="H575" s="10">
        <f t="shared" si="28"/>
        <v>62.136800000000001</v>
      </c>
      <c r="J575" s="12" t="str">
        <f t="shared" si="29"/>
        <v/>
      </c>
    </row>
    <row r="576" spans="1:10" x14ac:dyDescent="0.25">
      <c r="A576" s="18" t="s">
        <v>969</v>
      </c>
      <c r="B576" s="19" t="s">
        <v>970</v>
      </c>
      <c r="C576" s="20" t="s">
        <v>971</v>
      </c>
      <c r="D576" s="21" t="s">
        <v>12</v>
      </c>
      <c r="E576" s="22">
        <v>7.2</v>
      </c>
      <c r="F576" s="22">
        <v>7.1999999999999995E-2</v>
      </c>
      <c r="G576" s="9">
        <v>1217</v>
      </c>
      <c r="H576" s="10">
        <f t="shared" si="28"/>
        <v>87.623999999999995</v>
      </c>
      <c r="J576" s="12" t="str">
        <f t="shared" si="29"/>
        <v/>
      </c>
    </row>
    <row r="577" spans="1:10" ht="20.399999999999999" x14ac:dyDescent="0.25">
      <c r="A577" s="18" t="s">
        <v>972</v>
      </c>
      <c r="B577" s="19" t="s">
        <v>71</v>
      </c>
      <c r="C577" s="20" t="s">
        <v>72</v>
      </c>
      <c r="D577" s="21" t="s">
        <v>12</v>
      </c>
      <c r="E577" s="22">
        <v>0.16</v>
      </c>
      <c r="F577" s="22">
        <v>1.6000000000000001E-3</v>
      </c>
      <c r="G577" s="9">
        <v>107733</v>
      </c>
      <c r="H577" s="10">
        <f t="shared" si="28"/>
        <v>172.37280000000001</v>
      </c>
      <c r="J577" s="12" t="str">
        <f t="shared" si="29"/>
        <v/>
      </c>
    </row>
    <row r="578" spans="1:10" x14ac:dyDescent="0.25">
      <c r="A578" s="18" t="s">
        <v>973</v>
      </c>
      <c r="B578" s="19" t="s">
        <v>974</v>
      </c>
      <c r="C578" s="20" t="s">
        <v>975</v>
      </c>
      <c r="D578" s="21" t="s">
        <v>126</v>
      </c>
      <c r="E578" s="22">
        <v>100</v>
      </c>
      <c r="F578" s="22">
        <v>1</v>
      </c>
      <c r="G578" s="9">
        <v>25000</v>
      </c>
      <c r="H578" s="10">
        <f t="shared" si="28"/>
        <v>25000</v>
      </c>
      <c r="J578" s="12" t="str">
        <f t="shared" si="29"/>
        <v/>
      </c>
    </row>
    <row r="579" spans="1:10" x14ac:dyDescent="0.25">
      <c r="A579" s="4"/>
      <c r="B579" s="49"/>
      <c r="C579" s="50"/>
      <c r="D579" s="50"/>
      <c r="E579" s="50"/>
      <c r="F579" s="50"/>
      <c r="G579" s="51"/>
      <c r="H579" s="2"/>
      <c r="J579" s="12" t="str">
        <f t="shared" si="29"/>
        <v/>
      </c>
    </row>
    <row r="580" spans="1:10" x14ac:dyDescent="0.25">
      <c r="A580" s="15"/>
      <c r="B580" s="16"/>
      <c r="C580" s="23" t="s">
        <v>163</v>
      </c>
      <c r="D580" s="11"/>
      <c r="E580" s="11"/>
      <c r="F580" s="11"/>
      <c r="G580" s="11"/>
      <c r="H580" s="8"/>
      <c r="J580" s="12" t="str">
        <f t="shared" si="29"/>
        <v/>
      </c>
    </row>
    <row r="581" spans="1:10" x14ac:dyDescent="0.25">
      <c r="A581" s="15"/>
      <c r="B581" s="16"/>
      <c r="C581" s="23" t="s">
        <v>162</v>
      </c>
      <c r="D581" s="11" t="s">
        <v>161</v>
      </c>
      <c r="E581" s="11"/>
      <c r="F581" s="11"/>
      <c r="G581" s="11"/>
      <c r="H581" s="8">
        <f>SUMIF($B$502:$B$578,"000001",$F$502:$F$578)</f>
        <v>45.951765000000002</v>
      </c>
      <c r="J581" s="12" t="str">
        <f t="shared" si="29"/>
        <v/>
      </c>
    </row>
    <row r="582" spans="1:10" x14ac:dyDescent="0.25">
      <c r="A582" s="15"/>
      <c r="B582" s="16"/>
      <c r="C582" s="23" t="s">
        <v>160</v>
      </c>
      <c r="D582" s="11" t="s">
        <v>85</v>
      </c>
      <c r="E582" s="11"/>
      <c r="F582" s="11"/>
      <c r="G582" s="11"/>
      <c r="H582" s="8">
        <f>SUMIF($B$502:$B$578,"000001",$H$502:$H$578)</f>
        <v>0</v>
      </c>
      <c r="J582" s="12" t="str">
        <f t="shared" si="29"/>
        <v/>
      </c>
    </row>
    <row r="583" spans="1:10" x14ac:dyDescent="0.25">
      <c r="A583" s="15"/>
      <c r="B583" s="16"/>
      <c r="C583" s="23" t="s">
        <v>159</v>
      </c>
      <c r="D583" s="11" t="s">
        <v>85</v>
      </c>
      <c r="E583" s="11"/>
      <c r="F583" s="11"/>
      <c r="G583" s="11"/>
      <c r="H583" s="8">
        <f>SUMIF($D$502:$D$578,"МАШ-Ч",$H$502:$H$578)</f>
        <v>1617413.253278</v>
      </c>
      <c r="J583" s="12" t="str">
        <f t="shared" si="29"/>
        <v/>
      </c>
    </row>
    <row r="584" spans="1:10" x14ac:dyDescent="0.25">
      <c r="A584" s="15"/>
      <c r="B584" s="16"/>
      <c r="C584" s="23" t="s">
        <v>158</v>
      </c>
      <c r="D584" s="11" t="s">
        <v>85</v>
      </c>
      <c r="E584" s="11"/>
      <c r="F584" s="11"/>
      <c r="G584" s="11"/>
      <c r="H584" s="8" t="e">
        <f>SUMIFS($H$502:$H$578,$D$502:$D$578,"М3",$F$502:$F$578,"&gt;0")
+SUMIFS($H$502:$H$578,$D$502:$D$578,"Т",$F$502:$F$578,"&gt;0")
+SUMIFS($H$502:$H$578,$D$502:$D$578,"М2",$F$502:$F$578,"&gt;0")
+SUMIFS($H$502:$H$578,$D$502:$D$578,"ШТ",$F$502:$F$578,"&gt;0")
+SUMIF($I$502:$I$578,1,$H$502:$H$578)
+SUMIFS($H$502:$H$578,$D$502:$D$578,"10М",$F$502:$F$578,"&gt;0")
+SUMIFS($H$502:$H$578,$D$502:$D$578,"КГ",$F$502:$F$578,"&gt;0")
+SUMIFS($H$502:$H$578,$D$502:$D$578,"М",$F$502:$F$578,"&gt;0")</f>
        <v>#VALUE!</v>
      </c>
      <c r="J584" s="12" t="str">
        <f t="shared" si="29"/>
        <v/>
      </c>
    </row>
    <row r="585" spans="1:10" x14ac:dyDescent="0.25">
      <c r="A585" s="15"/>
      <c r="B585" s="16"/>
      <c r="C585" s="23" t="s">
        <v>155</v>
      </c>
      <c r="D585" s="11" t="s">
        <v>85</v>
      </c>
      <c r="E585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85" s="11"/>
      <c r="G585" s="11"/>
      <c r="H585" s="8" t="e">
        <f>H584*E585</f>
        <v>#VALUE!</v>
      </c>
      <c r="J585" s="12" t="str">
        <f t="shared" si="29"/>
        <v/>
      </c>
    </row>
    <row r="586" spans="1:10" x14ac:dyDescent="0.25">
      <c r="A586" s="15"/>
      <c r="B586" s="16"/>
      <c r="C586" s="23" t="s">
        <v>156</v>
      </c>
      <c r="D586" s="11" t="s">
        <v>85</v>
      </c>
      <c r="E586" s="11"/>
      <c r="F586" s="11"/>
      <c r="G586" s="11"/>
      <c r="H586" s="8" t="e">
        <f>SUM(H582:H585)</f>
        <v>#VALUE!</v>
      </c>
      <c r="J586" s="12" t="str">
        <f t="shared" si="29"/>
        <v/>
      </c>
    </row>
    <row r="587" spans="1:10" x14ac:dyDescent="0.25">
      <c r="A587" s="4"/>
      <c r="B587" s="49"/>
      <c r="C587" s="50"/>
      <c r="D587" s="50"/>
      <c r="E587" s="50"/>
      <c r="F587" s="50"/>
      <c r="G587" s="51"/>
      <c r="H587" s="2"/>
      <c r="J587" s="12" t="str">
        <f t="shared" si="29"/>
        <v/>
      </c>
    </row>
    <row r="588" spans="1:10" ht="12.75" customHeight="1" x14ac:dyDescent="0.25">
      <c r="A588" s="4"/>
      <c r="B588" s="49" t="s">
        <v>631</v>
      </c>
      <c r="C588" s="50"/>
      <c r="D588" s="50"/>
      <c r="E588" s="50"/>
      <c r="F588" s="50"/>
      <c r="G588" s="51"/>
      <c r="H588" s="2"/>
      <c r="J588" s="12" t="str">
        <f t="shared" si="29"/>
        <v/>
      </c>
    </row>
    <row r="589" spans="1:10" ht="20.399999999999999" x14ac:dyDescent="0.25">
      <c r="A589" s="15" t="s">
        <v>795</v>
      </c>
      <c r="B589" s="16" t="s">
        <v>632</v>
      </c>
      <c r="C589" s="17" t="s">
        <v>633</v>
      </c>
      <c r="D589" s="11" t="s">
        <v>305</v>
      </c>
      <c r="E589" s="52">
        <v>3.9E-2</v>
      </c>
      <c r="F589" s="53"/>
      <c r="G589" s="7">
        <f>H589/E589</f>
        <v>0</v>
      </c>
      <c r="H589" s="8">
        <f>SUM(H590)</f>
        <v>0</v>
      </c>
      <c r="J589" s="12" t="str">
        <f t="shared" si="29"/>
        <v/>
      </c>
    </row>
    <row r="590" spans="1:10" x14ac:dyDescent="0.25">
      <c r="A590" s="18" t="s">
        <v>976</v>
      </c>
      <c r="B590" s="19" t="s">
        <v>7</v>
      </c>
      <c r="C590" s="20" t="s">
        <v>8</v>
      </c>
      <c r="D590" s="21" t="s">
        <v>9</v>
      </c>
      <c r="E590" s="22">
        <v>100</v>
      </c>
      <c r="F590" s="22">
        <v>3.9</v>
      </c>
      <c r="G59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0" s="10">
        <f t="shared" ref="H590:H613" si="30">G590*F590</f>
        <v>0</v>
      </c>
      <c r="J590" s="12">
        <f t="shared" si="29"/>
        <v>1</v>
      </c>
    </row>
    <row r="591" spans="1:10" x14ac:dyDescent="0.25">
      <c r="A591" s="15" t="s">
        <v>796</v>
      </c>
      <c r="B591" s="16" t="s">
        <v>176</v>
      </c>
      <c r="C591" s="17" t="s">
        <v>175</v>
      </c>
      <c r="D591" s="11" t="s">
        <v>87</v>
      </c>
      <c r="E591" s="52">
        <v>1.55</v>
      </c>
      <c r="F591" s="53"/>
      <c r="G591" s="7">
        <f>H591/E591</f>
        <v>168311.38999999998</v>
      </c>
      <c r="H591" s="8">
        <f>SUM(H592:H600)</f>
        <v>260882.6545</v>
      </c>
      <c r="J591" s="12" t="str">
        <f t="shared" si="29"/>
        <v/>
      </c>
    </row>
    <row r="592" spans="1:10" x14ac:dyDescent="0.25">
      <c r="A592" s="18" t="s">
        <v>797</v>
      </c>
      <c r="B592" s="19" t="s">
        <v>7</v>
      </c>
      <c r="C592" s="20" t="s">
        <v>8</v>
      </c>
      <c r="D592" s="21" t="s">
        <v>9</v>
      </c>
      <c r="E592" s="22">
        <v>2.5</v>
      </c>
      <c r="F592" s="22">
        <v>3.875</v>
      </c>
      <c r="G59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92" s="10">
        <f t="shared" si="30"/>
        <v>0</v>
      </c>
      <c r="J592" s="12">
        <f t="shared" ref="J592:J655" si="31">IF(OR(B592="000001",B592="021955"),1,"")</f>
        <v>1</v>
      </c>
    </row>
    <row r="593" spans="1:10" x14ac:dyDescent="0.25">
      <c r="A593" s="18" t="s">
        <v>798</v>
      </c>
      <c r="B593" s="19" t="s">
        <v>168</v>
      </c>
      <c r="C593" s="20" t="s">
        <v>167</v>
      </c>
      <c r="D593" s="21" t="s">
        <v>9</v>
      </c>
      <c r="E593" s="22">
        <v>0.55000000000000004</v>
      </c>
      <c r="F593" s="22">
        <v>0.85250000000000004</v>
      </c>
      <c r="G593" s="9">
        <v>0</v>
      </c>
      <c r="H593" s="10">
        <f t="shared" si="30"/>
        <v>0</v>
      </c>
      <c r="J593" s="12" t="str">
        <f t="shared" si="31"/>
        <v/>
      </c>
    </row>
    <row r="594" spans="1:10" ht="30.6" x14ac:dyDescent="0.25">
      <c r="A594" s="18" t="s">
        <v>799</v>
      </c>
      <c r="B594" s="19" t="s">
        <v>28</v>
      </c>
      <c r="C594" s="20" t="s">
        <v>29</v>
      </c>
      <c r="D594" s="21" t="s">
        <v>12</v>
      </c>
      <c r="E594" s="22">
        <v>0.46</v>
      </c>
      <c r="F594" s="22">
        <v>0.71299999999999997</v>
      </c>
      <c r="G594" s="9">
        <v>151445</v>
      </c>
      <c r="H594" s="10">
        <f t="shared" si="30"/>
        <v>107980.28499999999</v>
      </c>
      <c r="J594" s="12" t="str">
        <f t="shared" si="31"/>
        <v/>
      </c>
    </row>
    <row r="595" spans="1:10" x14ac:dyDescent="0.25">
      <c r="A595" s="18" t="s">
        <v>800</v>
      </c>
      <c r="B595" s="19" t="s">
        <v>59</v>
      </c>
      <c r="C595" s="20" t="s">
        <v>60</v>
      </c>
      <c r="D595" s="21" t="s">
        <v>12</v>
      </c>
      <c r="E595" s="22">
        <v>0.93</v>
      </c>
      <c r="F595" s="22">
        <v>1.4415</v>
      </c>
      <c r="G595" s="9">
        <v>1233</v>
      </c>
      <c r="H595" s="10">
        <f t="shared" si="30"/>
        <v>1777.3695</v>
      </c>
      <c r="J595" s="12" t="str">
        <f t="shared" si="31"/>
        <v/>
      </c>
    </row>
    <row r="596" spans="1:10" x14ac:dyDescent="0.25">
      <c r="A596" s="18" t="s">
        <v>801</v>
      </c>
      <c r="B596" s="19" t="s">
        <v>91</v>
      </c>
      <c r="C596" s="20" t="s">
        <v>92</v>
      </c>
      <c r="D596" s="21" t="s">
        <v>87</v>
      </c>
      <c r="E596" s="22">
        <v>0.15</v>
      </c>
      <c r="F596" s="22">
        <v>0.23250000000000001</v>
      </c>
      <c r="G596" s="9">
        <v>0</v>
      </c>
      <c r="H596" s="10">
        <f t="shared" si="30"/>
        <v>0</v>
      </c>
      <c r="J596" s="12" t="str">
        <f t="shared" si="31"/>
        <v/>
      </c>
    </row>
    <row r="597" spans="1:10" x14ac:dyDescent="0.25">
      <c r="A597" s="18" t="s">
        <v>802</v>
      </c>
      <c r="B597" s="19" t="s">
        <v>93</v>
      </c>
      <c r="C597" s="20" t="s">
        <v>94</v>
      </c>
      <c r="D597" s="21" t="s">
        <v>87</v>
      </c>
      <c r="E597" s="22">
        <v>0.11</v>
      </c>
      <c r="F597" s="22">
        <v>0.17050000000000001</v>
      </c>
      <c r="G597" s="9">
        <v>75000</v>
      </c>
      <c r="H597" s="10">
        <f t="shared" si="30"/>
        <v>12787.500000000002</v>
      </c>
      <c r="J597" s="12" t="str">
        <f t="shared" si="31"/>
        <v/>
      </c>
    </row>
    <row r="598" spans="1:10" ht="20.399999999999999" x14ac:dyDescent="0.25">
      <c r="A598" s="18" t="s">
        <v>803</v>
      </c>
      <c r="B598" s="19" t="s">
        <v>131</v>
      </c>
      <c r="C598" s="20" t="s">
        <v>132</v>
      </c>
      <c r="D598" s="21" t="s">
        <v>87</v>
      </c>
      <c r="E598" s="22">
        <v>0.1</v>
      </c>
      <c r="F598" s="22">
        <v>0.155</v>
      </c>
      <c r="G598" s="9">
        <v>75000</v>
      </c>
      <c r="H598" s="10">
        <f t="shared" si="30"/>
        <v>11625</v>
      </c>
      <c r="J598" s="12" t="str">
        <f t="shared" si="31"/>
        <v/>
      </c>
    </row>
    <row r="599" spans="1:10" ht="20.399999999999999" x14ac:dyDescent="0.25">
      <c r="A599" s="18" t="s">
        <v>804</v>
      </c>
      <c r="B599" s="19" t="s">
        <v>134</v>
      </c>
      <c r="C599" s="20" t="s">
        <v>135</v>
      </c>
      <c r="D599" s="21" t="s">
        <v>87</v>
      </c>
      <c r="E599" s="22">
        <v>0.09</v>
      </c>
      <c r="F599" s="22">
        <v>0.13950000000000001</v>
      </c>
      <c r="G599" s="9">
        <v>75000</v>
      </c>
      <c r="H599" s="10">
        <f t="shared" si="30"/>
        <v>10462.500000000002</v>
      </c>
      <c r="J599" s="12" t="str">
        <f t="shared" si="31"/>
        <v/>
      </c>
    </row>
    <row r="600" spans="1:10" ht="20.399999999999999" x14ac:dyDescent="0.25">
      <c r="A600" s="18" t="s">
        <v>977</v>
      </c>
      <c r="B600" s="19" t="s">
        <v>137</v>
      </c>
      <c r="C600" s="20" t="s">
        <v>138</v>
      </c>
      <c r="D600" s="21" t="s">
        <v>87</v>
      </c>
      <c r="E600" s="22">
        <v>1</v>
      </c>
      <c r="F600" s="22">
        <v>1.55</v>
      </c>
      <c r="G600" s="9">
        <v>75000</v>
      </c>
      <c r="H600" s="10">
        <f t="shared" si="30"/>
        <v>116250</v>
      </c>
      <c r="J600" s="12" t="str">
        <f t="shared" si="31"/>
        <v/>
      </c>
    </row>
    <row r="601" spans="1:10" x14ac:dyDescent="0.25">
      <c r="A601" s="15" t="s">
        <v>805</v>
      </c>
      <c r="B601" s="16" t="s">
        <v>173</v>
      </c>
      <c r="C601" s="17" t="s">
        <v>172</v>
      </c>
      <c r="D601" s="11" t="s">
        <v>171</v>
      </c>
      <c r="E601" s="52">
        <v>3.1E-2</v>
      </c>
      <c r="F601" s="53"/>
      <c r="G601" s="7">
        <f>H601/E601</f>
        <v>0</v>
      </c>
      <c r="H601" s="8">
        <f>SUM(H602:H604)</f>
        <v>0</v>
      </c>
      <c r="J601" s="12" t="str">
        <f t="shared" si="31"/>
        <v/>
      </c>
    </row>
    <row r="602" spans="1:10" x14ac:dyDescent="0.25">
      <c r="A602" s="18" t="s">
        <v>806</v>
      </c>
      <c r="B602" s="19" t="s">
        <v>7</v>
      </c>
      <c r="C602" s="20" t="s">
        <v>8</v>
      </c>
      <c r="D602" s="21" t="s">
        <v>9</v>
      </c>
      <c r="E602" s="22">
        <v>180</v>
      </c>
      <c r="F602" s="22">
        <v>5.58</v>
      </c>
      <c r="G60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2" s="10">
        <f t="shared" si="30"/>
        <v>0</v>
      </c>
      <c r="J602" s="12">
        <f t="shared" si="31"/>
        <v>1</v>
      </c>
    </row>
    <row r="603" spans="1:10" x14ac:dyDescent="0.25">
      <c r="A603" s="18" t="s">
        <v>807</v>
      </c>
      <c r="B603" s="19" t="s">
        <v>91</v>
      </c>
      <c r="C603" s="20" t="s">
        <v>92</v>
      </c>
      <c r="D603" s="21" t="s">
        <v>87</v>
      </c>
      <c r="E603" s="22">
        <v>0.2</v>
      </c>
      <c r="F603" s="22">
        <v>6.1999999999999998E-3</v>
      </c>
      <c r="G603" s="9">
        <v>0</v>
      </c>
      <c r="H603" s="10">
        <f t="shared" si="30"/>
        <v>0</v>
      </c>
      <c r="J603" s="12" t="str">
        <f t="shared" si="31"/>
        <v/>
      </c>
    </row>
    <row r="604" spans="1:10" x14ac:dyDescent="0.25">
      <c r="A604" s="18" t="s">
        <v>808</v>
      </c>
      <c r="B604" s="19" t="s">
        <v>978</v>
      </c>
      <c r="C604" s="20" t="s">
        <v>979</v>
      </c>
      <c r="D604" s="21" t="s">
        <v>87</v>
      </c>
      <c r="E604" s="22">
        <v>102</v>
      </c>
      <c r="F604" s="22">
        <v>3.1619999999999999</v>
      </c>
      <c r="G604" s="9">
        <v>0</v>
      </c>
      <c r="H604" s="10">
        <f t="shared" si="30"/>
        <v>0</v>
      </c>
      <c r="J604" s="12" t="str">
        <f t="shared" si="31"/>
        <v/>
      </c>
    </row>
    <row r="605" spans="1:10" ht="20.399999999999999" x14ac:dyDescent="0.25">
      <c r="A605" s="15" t="s">
        <v>809</v>
      </c>
      <c r="B605" s="16" t="s">
        <v>980</v>
      </c>
      <c r="C605" s="17" t="s">
        <v>981</v>
      </c>
      <c r="D605" s="11" t="s">
        <v>171</v>
      </c>
      <c r="E605" s="52">
        <v>3.1620000000000002E-2</v>
      </c>
      <c r="F605" s="53"/>
      <c r="G605" s="7">
        <f>H605/E605</f>
        <v>31988757.781999998</v>
      </c>
      <c r="H605" s="8">
        <f>SUM(H606:H613)</f>
        <v>1011484.52106684</v>
      </c>
      <c r="J605" s="12" t="str">
        <f t="shared" si="31"/>
        <v/>
      </c>
    </row>
    <row r="606" spans="1:10" x14ac:dyDescent="0.25">
      <c r="A606" s="18" t="s">
        <v>810</v>
      </c>
      <c r="B606" s="19" t="s">
        <v>7</v>
      </c>
      <c r="C606" s="20" t="s">
        <v>8</v>
      </c>
      <c r="D606" s="21" t="s">
        <v>9</v>
      </c>
      <c r="E606" s="22">
        <v>301.70999999999998</v>
      </c>
      <c r="F606" s="22">
        <v>9.5400700000000001</v>
      </c>
      <c r="G60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06" s="10">
        <f t="shared" si="30"/>
        <v>0</v>
      </c>
      <c r="J606" s="12">
        <f t="shared" si="31"/>
        <v>1</v>
      </c>
    </row>
    <row r="607" spans="1:10" x14ac:dyDescent="0.25">
      <c r="A607" s="18" t="s">
        <v>811</v>
      </c>
      <c r="B607" s="19" t="s">
        <v>168</v>
      </c>
      <c r="C607" s="20" t="s">
        <v>167</v>
      </c>
      <c r="D607" s="21" t="s">
        <v>9</v>
      </c>
      <c r="E607" s="22">
        <v>41.1</v>
      </c>
      <c r="F607" s="22">
        <v>1.299582</v>
      </c>
      <c r="G607" s="9">
        <v>0</v>
      </c>
      <c r="H607" s="10">
        <f t="shared" si="30"/>
        <v>0</v>
      </c>
      <c r="J607" s="12" t="str">
        <f t="shared" si="31"/>
        <v/>
      </c>
    </row>
    <row r="608" spans="1:10" x14ac:dyDescent="0.25">
      <c r="A608" s="18" t="s">
        <v>812</v>
      </c>
      <c r="B608" s="19" t="s">
        <v>10</v>
      </c>
      <c r="C608" s="20" t="s">
        <v>11</v>
      </c>
      <c r="D608" s="21" t="s">
        <v>12</v>
      </c>
      <c r="E608" s="22">
        <v>17.55</v>
      </c>
      <c r="F608" s="22">
        <v>0.55493099999999995</v>
      </c>
      <c r="G608" s="9">
        <v>143063</v>
      </c>
      <c r="H608" s="10">
        <f t="shared" si="30"/>
        <v>79390.093652999989</v>
      </c>
      <c r="J608" s="12" t="str">
        <f t="shared" si="31"/>
        <v/>
      </c>
    </row>
    <row r="609" spans="1:10" ht="30.6" x14ac:dyDescent="0.25">
      <c r="A609" s="18" t="s">
        <v>813</v>
      </c>
      <c r="B609" s="19" t="s">
        <v>427</v>
      </c>
      <c r="C609" s="20" t="s">
        <v>428</v>
      </c>
      <c r="D609" s="21" t="s">
        <v>12</v>
      </c>
      <c r="E609" s="22">
        <v>23.55</v>
      </c>
      <c r="F609" s="22">
        <v>0.74465099999999995</v>
      </c>
      <c r="G609" s="9">
        <v>16377.84</v>
      </c>
      <c r="H609" s="10">
        <f t="shared" si="30"/>
        <v>12195.774933839999</v>
      </c>
      <c r="J609" s="12" t="str">
        <f t="shared" si="31"/>
        <v/>
      </c>
    </row>
    <row r="610" spans="1:10" x14ac:dyDescent="0.25">
      <c r="A610" s="18" t="s">
        <v>814</v>
      </c>
      <c r="B610" s="19" t="s">
        <v>91</v>
      </c>
      <c r="C610" s="20" t="s">
        <v>92</v>
      </c>
      <c r="D610" s="21" t="s">
        <v>87</v>
      </c>
      <c r="E610" s="22">
        <v>21</v>
      </c>
      <c r="F610" s="22">
        <v>0.66402000000000005</v>
      </c>
      <c r="G610" s="9">
        <v>0</v>
      </c>
      <c r="H610" s="10">
        <f t="shared" si="30"/>
        <v>0</v>
      </c>
      <c r="J610" s="12" t="str">
        <f t="shared" si="31"/>
        <v/>
      </c>
    </row>
    <row r="611" spans="1:10" ht="20.399999999999999" x14ac:dyDescent="0.25">
      <c r="A611" s="18" t="s">
        <v>815</v>
      </c>
      <c r="B611" s="19" t="s">
        <v>429</v>
      </c>
      <c r="C611" s="20" t="s">
        <v>430</v>
      </c>
      <c r="D611" s="21" t="s">
        <v>87</v>
      </c>
      <c r="E611" s="22">
        <v>80</v>
      </c>
      <c r="F611" s="22">
        <v>2.5295999999999998</v>
      </c>
      <c r="G611" s="9">
        <v>75000</v>
      </c>
      <c r="H611" s="10">
        <f t="shared" si="30"/>
        <v>189720</v>
      </c>
      <c r="J611" s="12" t="str">
        <f t="shared" si="31"/>
        <v/>
      </c>
    </row>
    <row r="612" spans="1:10" ht="20.399999999999999" x14ac:dyDescent="0.25">
      <c r="A612" s="18" t="s">
        <v>982</v>
      </c>
      <c r="B612" s="19" t="s">
        <v>431</v>
      </c>
      <c r="C612" s="20" t="s">
        <v>432</v>
      </c>
      <c r="D612" s="21" t="s">
        <v>90</v>
      </c>
      <c r="E612" s="22">
        <v>23.5</v>
      </c>
      <c r="F612" s="22">
        <v>0.74307000000000001</v>
      </c>
      <c r="G612" s="9">
        <v>770000</v>
      </c>
      <c r="H612" s="10">
        <f t="shared" si="30"/>
        <v>572163.9</v>
      </c>
      <c r="J612" s="12" t="str">
        <f t="shared" si="31"/>
        <v/>
      </c>
    </row>
    <row r="613" spans="1:10" x14ac:dyDescent="0.25">
      <c r="A613" s="18" t="s">
        <v>983</v>
      </c>
      <c r="B613" s="19" t="s">
        <v>421</v>
      </c>
      <c r="C613" s="20" t="s">
        <v>422</v>
      </c>
      <c r="D613" s="21" t="s">
        <v>87</v>
      </c>
      <c r="E613" s="22">
        <v>57</v>
      </c>
      <c r="F613" s="22">
        <v>1.8023400000000001</v>
      </c>
      <c r="G613" s="9">
        <v>87672</v>
      </c>
      <c r="H613" s="10">
        <f t="shared" si="30"/>
        <v>158014.75248</v>
      </c>
      <c r="J613" s="12" t="str">
        <f t="shared" si="31"/>
        <v/>
      </c>
    </row>
    <row r="614" spans="1:10" x14ac:dyDescent="0.25">
      <c r="A614" s="4"/>
      <c r="B614" s="49"/>
      <c r="C614" s="50"/>
      <c r="D614" s="50"/>
      <c r="E614" s="50"/>
      <c r="F614" s="50"/>
      <c r="G614" s="51"/>
      <c r="H614" s="2"/>
      <c r="J614" s="12" t="str">
        <f t="shared" si="31"/>
        <v/>
      </c>
    </row>
    <row r="615" spans="1:10" x14ac:dyDescent="0.25">
      <c r="A615" s="15"/>
      <c r="B615" s="16"/>
      <c r="C615" s="23" t="s">
        <v>163</v>
      </c>
      <c r="D615" s="11"/>
      <c r="E615" s="11"/>
      <c r="F615" s="11"/>
      <c r="G615" s="11"/>
      <c r="H615" s="8"/>
      <c r="J615" s="12" t="str">
        <f t="shared" si="31"/>
        <v/>
      </c>
    </row>
    <row r="616" spans="1:10" x14ac:dyDescent="0.25">
      <c r="A616" s="15"/>
      <c r="B616" s="16"/>
      <c r="C616" s="23" t="s">
        <v>162</v>
      </c>
      <c r="D616" s="11" t="s">
        <v>161</v>
      </c>
      <c r="E616" s="11"/>
      <c r="F616" s="11"/>
      <c r="G616" s="11"/>
      <c r="H616" s="8">
        <f>SUMIF($B$589:$B$613,"000001",$F$589:$F$613)</f>
        <v>22.89507</v>
      </c>
      <c r="J616" s="12" t="str">
        <f t="shared" si="31"/>
        <v/>
      </c>
    </row>
    <row r="617" spans="1:10" x14ac:dyDescent="0.25">
      <c r="A617" s="15"/>
      <c r="B617" s="16"/>
      <c r="C617" s="23" t="s">
        <v>160</v>
      </c>
      <c r="D617" s="11" t="s">
        <v>85</v>
      </c>
      <c r="E617" s="11"/>
      <c r="F617" s="11"/>
      <c r="G617" s="11"/>
      <c r="H617" s="8">
        <f>SUMIF($B$589:$B$613,"000001",$H$589:$H$613)</f>
        <v>0</v>
      </c>
      <c r="J617" s="12" t="str">
        <f t="shared" si="31"/>
        <v/>
      </c>
    </row>
    <row r="618" spans="1:10" x14ac:dyDescent="0.25">
      <c r="A618" s="15"/>
      <c r="B618" s="16"/>
      <c r="C618" s="23" t="s">
        <v>159</v>
      </c>
      <c r="D618" s="11" t="s">
        <v>85</v>
      </c>
      <c r="E618" s="11"/>
      <c r="F618" s="11"/>
      <c r="G618" s="11"/>
      <c r="H618" s="8">
        <f>SUMIF($D$589:$D$613,"МАШ-Ч",$H$589:$H$613)</f>
        <v>201343.52308683997</v>
      </c>
      <c r="J618" s="12" t="str">
        <f t="shared" si="31"/>
        <v/>
      </c>
    </row>
    <row r="619" spans="1:10" x14ac:dyDescent="0.25">
      <c r="A619" s="15"/>
      <c r="B619" s="16"/>
      <c r="C619" s="23" t="s">
        <v>158</v>
      </c>
      <c r="D619" s="11" t="s">
        <v>85</v>
      </c>
      <c r="E619" s="11"/>
      <c r="F619" s="11"/>
      <c r="G619" s="11"/>
      <c r="H619" s="8">
        <f>SUMIFS($H$589:$H$613,$D$589:$D$613,"М3",$F$589:$F$613,"&gt;0")
+SUMIFS($H$589:$H$613,$D$589:$D$613,"Т",$F$589:$F$613,"&gt;0")
+SUMIFS($H$589:$H$613,$D$589:$D$613,"М2",$F$589:$F$613,"&gt;0")
+SUMIFS($H$589:$H$613,$D$589:$D$613,"ШТ",$F$589:$F$613,"&gt;0")
+SUMIF($I$589:$I$613,1,$H$589:$H$613)
+SUMIFS($H$589:$H$613,$D$589:$D$613,"10М",$F$589:$F$613,"&gt;0")
+SUMIFS($H$589:$H$613,$D$589:$D$613,"КГ",$F$589:$F$613,"&gt;0")
+SUMIFS($H$589:$H$613,$D$589:$D$613,"М",$F$589:$F$613,"&gt;0")</f>
        <v>1071023.6524800002</v>
      </c>
      <c r="J619" s="12" t="str">
        <f t="shared" si="31"/>
        <v/>
      </c>
    </row>
    <row r="620" spans="1:10" x14ac:dyDescent="0.25">
      <c r="A620" s="15"/>
      <c r="B620" s="16"/>
      <c r="C620" s="23" t="s">
        <v>155</v>
      </c>
      <c r="D620" s="11" t="s">
        <v>85</v>
      </c>
      <c r="E620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20" s="11"/>
      <c r="G620" s="11"/>
      <c r="H620" s="8">
        <f>H619*E620</f>
        <v>53551.182624000008</v>
      </c>
      <c r="J620" s="12" t="str">
        <f t="shared" si="31"/>
        <v/>
      </c>
    </row>
    <row r="621" spans="1:10" x14ac:dyDescent="0.25">
      <c r="A621" s="15"/>
      <c r="B621" s="16"/>
      <c r="C621" s="23" t="s">
        <v>156</v>
      </c>
      <c r="D621" s="11" t="s">
        <v>85</v>
      </c>
      <c r="E621" s="11"/>
      <c r="F621" s="11"/>
      <c r="G621" s="11"/>
      <c r="H621" s="8">
        <f>SUM(H617:H620)</f>
        <v>1325918.3581908401</v>
      </c>
      <c r="J621" s="12" t="str">
        <f t="shared" si="31"/>
        <v/>
      </c>
    </row>
    <row r="622" spans="1:10" x14ac:dyDescent="0.25">
      <c r="A622" s="4"/>
      <c r="B622" s="49"/>
      <c r="C622" s="50"/>
      <c r="D622" s="50"/>
      <c r="E622" s="50"/>
      <c r="F622" s="50"/>
      <c r="G622" s="51"/>
      <c r="H622" s="2"/>
      <c r="J622" s="12" t="str">
        <f t="shared" si="31"/>
        <v/>
      </c>
    </row>
    <row r="623" spans="1:10" x14ac:dyDescent="0.25">
      <c r="A623" s="4"/>
      <c r="B623" s="49"/>
      <c r="C623" s="50"/>
      <c r="D623" s="50"/>
      <c r="E623" s="50"/>
      <c r="F623" s="50"/>
      <c r="G623" s="51"/>
      <c r="H623" s="2"/>
      <c r="J623" s="12" t="str">
        <f t="shared" si="31"/>
        <v/>
      </c>
    </row>
    <row r="624" spans="1:10" x14ac:dyDescent="0.25">
      <c r="A624" s="4"/>
      <c r="B624" s="49"/>
      <c r="C624" s="50"/>
      <c r="D624" s="50"/>
      <c r="E624" s="50"/>
      <c r="F624" s="50"/>
      <c r="G624" s="51"/>
      <c r="H624" s="2"/>
      <c r="J624" s="12" t="str">
        <f t="shared" si="31"/>
        <v/>
      </c>
    </row>
    <row r="625" spans="1:10" x14ac:dyDescent="0.25">
      <c r="A625" s="15"/>
      <c r="B625" s="16"/>
      <c r="C625" s="23" t="s">
        <v>164</v>
      </c>
      <c r="D625" s="11"/>
      <c r="E625" s="11"/>
      <c r="F625" s="11"/>
      <c r="G625" s="11"/>
      <c r="H625" s="8"/>
      <c r="J625" s="12" t="str">
        <f t="shared" si="31"/>
        <v/>
      </c>
    </row>
    <row r="626" spans="1:10" x14ac:dyDescent="0.25">
      <c r="A626" s="4"/>
      <c r="B626" s="49"/>
      <c r="C626" s="50"/>
      <c r="D626" s="50"/>
      <c r="E626" s="50"/>
      <c r="F626" s="50"/>
      <c r="G626" s="51"/>
      <c r="H626" s="2"/>
      <c r="J626" s="12" t="str">
        <f t="shared" si="31"/>
        <v/>
      </c>
    </row>
    <row r="627" spans="1:10" x14ac:dyDescent="0.25">
      <c r="A627" s="15"/>
      <c r="B627" s="16"/>
      <c r="C627" s="23" t="s">
        <v>163</v>
      </c>
      <c r="D627" s="11"/>
      <c r="E627" s="11"/>
      <c r="F627" s="11"/>
      <c r="G627" s="11"/>
      <c r="H627" s="8"/>
      <c r="J627" s="12" t="str">
        <f t="shared" si="31"/>
        <v/>
      </c>
    </row>
    <row r="628" spans="1:10" x14ac:dyDescent="0.25">
      <c r="A628" s="15"/>
      <c r="B628" s="16"/>
      <c r="C628" s="23" t="s">
        <v>162</v>
      </c>
      <c r="D628" s="11" t="s">
        <v>161</v>
      </c>
      <c r="E628" s="11"/>
      <c r="F628" s="11"/>
      <c r="G628" s="11"/>
      <c r="H628" s="8">
        <f>SUMIFS($H$225:$H$621,$C$225:$C$621,C628,$D$225:$D$621,D628)</f>
        <v>239.52181400000003</v>
      </c>
      <c r="I628" s="12">
        <v>2</v>
      </c>
      <c r="J628" s="12" t="str">
        <f t="shared" si="31"/>
        <v/>
      </c>
    </row>
    <row r="629" spans="1:10" x14ac:dyDescent="0.25">
      <c r="A629" s="15"/>
      <c r="B629" s="16"/>
      <c r="C629" s="23" t="s">
        <v>160</v>
      </c>
      <c r="D629" s="11" t="s">
        <v>85</v>
      </c>
      <c r="E629" s="11"/>
      <c r="F629" s="11"/>
      <c r="G629" s="11"/>
      <c r="H629" s="8">
        <f>SUMIFS($H$225:$H$621,$C$225:$C$621,C629,$D$225:$D$621,D629)</f>
        <v>0</v>
      </c>
      <c r="I629" s="12">
        <v>2</v>
      </c>
      <c r="J629" s="12" t="str">
        <f t="shared" si="31"/>
        <v/>
      </c>
    </row>
    <row r="630" spans="1:10" x14ac:dyDescent="0.25">
      <c r="A630" s="15"/>
      <c r="B630" s="16"/>
      <c r="C630" s="23" t="s">
        <v>159</v>
      </c>
      <c r="D630" s="11" t="s">
        <v>85</v>
      </c>
      <c r="E630" s="11"/>
      <c r="F630" s="11"/>
      <c r="G630" s="11"/>
      <c r="H630" s="8">
        <f>SUMIFS($H$225:$H$621,$C$225:$C$621,C630,$D$225:$D$621,D630)</f>
        <v>6078261.743138521</v>
      </c>
      <c r="I630" s="12">
        <v>2</v>
      </c>
      <c r="J630" s="12" t="str">
        <f t="shared" si="31"/>
        <v/>
      </c>
    </row>
    <row r="631" spans="1:10" x14ac:dyDescent="0.25">
      <c r="A631" s="15"/>
      <c r="B631" s="16"/>
      <c r="C631" s="23" t="s">
        <v>158</v>
      </c>
      <c r="D631" s="11" t="s">
        <v>85</v>
      </c>
      <c r="E631" s="11"/>
      <c r="F631" s="11"/>
      <c r="G631" s="11"/>
      <c r="H631" s="8" t="e">
        <f>SUMIFS($H$225:$H$621,$C$225:$C$621,C631,$D$225:$D$621,D631)</f>
        <v>#VALUE!</v>
      </c>
      <c r="I631" s="12">
        <v>2</v>
      </c>
      <c r="J631" s="12" t="str">
        <f t="shared" si="31"/>
        <v/>
      </c>
    </row>
    <row r="632" spans="1:10" x14ac:dyDescent="0.25">
      <c r="A632" s="15"/>
      <c r="B632" s="16"/>
      <c r="C632" s="23" t="s">
        <v>155</v>
      </c>
      <c r="D632" s="11" t="s">
        <v>85</v>
      </c>
      <c r="E63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32" s="11"/>
      <c r="G632" s="11"/>
      <c r="H632" s="8" t="e">
        <f>_xlfn.CEILING.MATH(H631*E632)</f>
        <v>#VALUE!</v>
      </c>
      <c r="J632" s="12" t="str">
        <f t="shared" si="31"/>
        <v/>
      </c>
    </row>
    <row r="633" spans="1:10" x14ac:dyDescent="0.25">
      <c r="A633" s="15"/>
      <c r="B633" s="16"/>
      <c r="C633" s="23" t="s">
        <v>156</v>
      </c>
      <c r="D633" s="11" t="s">
        <v>85</v>
      </c>
      <c r="E633" s="11"/>
      <c r="F633" s="11"/>
      <c r="G633" s="11"/>
      <c r="H633" s="8" t="e">
        <f>SUM(H629:H632)</f>
        <v>#VALUE!</v>
      </c>
      <c r="J633" s="12" t="str">
        <f t="shared" si="31"/>
        <v/>
      </c>
    </row>
    <row r="634" spans="1:10" x14ac:dyDescent="0.25">
      <c r="A634" s="4"/>
      <c r="B634" s="49"/>
      <c r="C634" s="50"/>
      <c r="D634" s="50"/>
      <c r="E634" s="50"/>
      <c r="F634" s="50"/>
      <c r="G634" s="51"/>
      <c r="H634" s="2"/>
      <c r="J634" s="12" t="str">
        <f t="shared" si="31"/>
        <v/>
      </c>
    </row>
    <row r="635" spans="1:10" x14ac:dyDescent="0.25">
      <c r="A635" s="4"/>
      <c r="B635" s="49"/>
      <c r="C635" s="50"/>
      <c r="D635" s="50"/>
      <c r="E635" s="50"/>
      <c r="F635" s="50"/>
      <c r="G635" s="51"/>
      <c r="H635" s="2"/>
      <c r="J635" s="12" t="str">
        <f t="shared" si="31"/>
        <v/>
      </c>
    </row>
    <row r="636" spans="1:10" x14ac:dyDescent="0.25">
      <c r="A636" s="15"/>
      <c r="B636" s="16"/>
      <c r="C636" s="23" t="s">
        <v>881</v>
      </c>
      <c r="D636" s="11" t="s">
        <v>85</v>
      </c>
      <c r="E636" s="43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36" s="11"/>
      <c r="G636" s="11"/>
      <c r="H636" s="8" t="e">
        <f>H633*E636</f>
        <v>#VALUE!</v>
      </c>
      <c r="J636" s="12" t="str">
        <f t="shared" si="31"/>
        <v/>
      </c>
    </row>
    <row r="637" spans="1:10" x14ac:dyDescent="0.25">
      <c r="A637" s="15"/>
      <c r="B637" s="16"/>
      <c r="C637" s="23" t="s">
        <v>1204</v>
      </c>
      <c r="D637" s="11" t="s">
        <v>85</v>
      </c>
      <c r="E637" s="11"/>
      <c r="F637" s="11"/>
      <c r="G637" s="11"/>
      <c r="H637" s="8" t="e">
        <f>SUM(H636,H633)</f>
        <v>#VALUE!</v>
      </c>
      <c r="J637" s="12" t="str">
        <f t="shared" si="31"/>
        <v/>
      </c>
    </row>
    <row r="638" spans="1:10" x14ac:dyDescent="0.25">
      <c r="A638" s="4"/>
      <c r="B638" s="49"/>
      <c r="C638" s="50"/>
      <c r="D638" s="50"/>
      <c r="E638" s="50"/>
      <c r="F638" s="50"/>
      <c r="G638" s="51"/>
      <c r="H638" s="2"/>
      <c r="J638" s="12" t="str">
        <f t="shared" si="31"/>
        <v/>
      </c>
    </row>
    <row r="639" spans="1:10" x14ac:dyDescent="0.25">
      <c r="A639" s="15"/>
      <c r="B639" s="16"/>
      <c r="C639" s="23" t="s">
        <v>157</v>
      </c>
      <c r="D639" s="11" t="s">
        <v>85</v>
      </c>
      <c r="E639" s="11"/>
      <c r="F639" s="11"/>
      <c r="G639" s="11"/>
      <c r="H639" s="8" t="e">
        <f>H637</f>
        <v>#VALUE!</v>
      </c>
      <c r="J639" s="12" t="str">
        <f t="shared" si="31"/>
        <v/>
      </c>
    </row>
    <row r="640" spans="1:10" x14ac:dyDescent="0.25">
      <c r="A640" s="4"/>
      <c r="B640" s="49"/>
      <c r="C640" s="50"/>
      <c r="D640" s="50"/>
      <c r="E640" s="50"/>
      <c r="F640" s="50"/>
      <c r="G640" s="51"/>
      <c r="H640" s="2"/>
      <c r="J640" s="12" t="str">
        <f t="shared" si="31"/>
        <v/>
      </c>
    </row>
    <row r="641" spans="1:10" x14ac:dyDescent="0.25">
      <c r="A641" s="4"/>
      <c r="B641" s="49"/>
      <c r="C641" s="50"/>
      <c r="D641" s="50"/>
      <c r="E641" s="50"/>
      <c r="F641" s="50"/>
      <c r="G641" s="51"/>
      <c r="H641" s="2"/>
      <c r="J641" s="12" t="str">
        <f t="shared" si="31"/>
        <v/>
      </c>
    </row>
    <row r="642" spans="1:10" x14ac:dyDescent="0.25">
      <c r="A642" s="15"/>
      <c r="B642" s="16"/>
      <c r="C642" s="23" t="s">
        <v>836</v>
      </c>
      <c r="D642" s="11" t="s">
        <v>85</v>
      </c>
      <c r="E642" s="27">
        <f>'ФОРМА КОММЕРЧЕСКОГО ПРЕДЛОЖЕНИЯ'!D33</f>
        <v>0.12</v>
      </c>
      <c r="F642" s="11"/>
      <c r="G642" s="11"/>
      <c r="H642" s="8" t="e">
        <f>H637*E642</f>
        <v>#VALUE!</v>
      </c>
      <c r="J642" s="12" t="str">
        <f t="shared" si="31"/>
        <v/>
      </c>
    </row>
    <row r="643" spans="1:10" x14ac:dyDescent="0.25">
      <c r="A643" s="15"/>
      <c r="B643" s="16"/>
      <c r="C643" s="23" t="s">
        <v>156</v>
      </c>
      <c r="D643" s="11" t="s">
        <v>85</v>
      </c>
      <c r="E643" s="11"/>
      <c r="F643" s="11"/>
      <c r="G643" s="11"/>
      <c r="H643" s="8" t="e">
        <f>SUM(H642,H637)</f>
        <v>#VALUE!</v>
      </c>
      <c r="J643" s="12" t="str">
        <f t="shared" si="31"/>
        <v/>
      </c>
    </row>
    <row r="644" spans="1:10" x14ac:dyDescent="0.25">
      <c r="A644" s="4"/>
      <c r="B644" s="49"/>
      <c r="C644" s="50"/>
      <c r="D644" s="50"/>
      <c r="E644" s="50"/>
      <c r="F644" s="50"/>
      <c r="G644" s="51"/>
      <c r="H644" s="2"/>
      <c r="J644" s="12" t="str">
        <f t="shared" si="31"/>
        <v/>
      </c>
    </row>
    <row r="645" spans="1:10" x14ac:dyDescent="0.25">
      <c r="A645" s="4"/>
      <c r="B645" s="49"/>
      <c r="C645" s="50"/>
      <c r="D645" s="50"/>
      <c r="E645" s="50"/>
      <c r="F645" s="50"/>
      <c r="G645" s="51"/>
      <c r="H645" s="2"/>
      <c r="J645" s="12" t="str">
        <f t="shared" si="31"/>
        <v/>
      </c>
    </row>
    <row r="646" spans="1:10" x14ac:dyDescent="0.25">
      <c r="A646" s="4"/>
      <c r="B646" s="49"/>
      <c r="C646" s="50"/>
      <c r="D646" s="50"/>
      <c r="E646" s="50"/>
      <c r="F646" s="50"/>
      <c r="G646" s="51"/>
      <c r="H646" s="2"/>
      <c r="J646" s="12" t="str">
        <f t="shared" si="31"/>
        <v/>
      </c>
    </row>
    <row r="647" spans="1:10" x14ac:dyDescent="0.25">
      <c r="A647" s="15"/>
      <c r="B647" s="16"/>
      <c r="C647" s="23" t="s">
        <v>985</v>
      </c>
      <c r="D647" s="11"/>
      <c r="E647" s="11"/>
      <c r="F647" s="11"/>
      <c r="G647" s="11"/>
      <c r="H647" s="8"/>
      <c r="J647" s="12" t="str">
        <f t="shared" si="31"/>
        <v/>
      </c>
    </row>
    <row r="648" spans="1:10" x14ac:dyDescent="0.25">
      <c r="A648" s="4"/>
      <c r="B648" s="49"/>
      <c r="C648" s="50"/>
      <c r="D648" s="50"/>
      <c r="E648" s="50"/>
      <c r="F648" s="50"/>
      <c r="G648" s="51"/>
      <c r="H648" s="2"/>
      <c r="J648" s="12" t="str">
        <f t="shared" si="31"/>
        <v/>
      </c>
    </row>
    <row r="649" spans="1:10" x14ac:dyDescent="0.25">
      <c r="A649" s="15"/>
      <c r="B649" s="16"/>
      <c r="C649" s="23" t="s">
        <v>163</v>
      </c>
      <c r="D649" s="11"/>
      <c r="E649" s="11"/>
      <c r="F649" s="11"/>
      <c r="G649" s="11"/>
      <c r="H649" s="8"/>
      <c r="J649" s="12" t="str">
        <f t="shared" si="31"/>
        <v/>
      </c>
    </row>
    <row r="650" spans="1:10" x14ac:dyDescent="0.25">
      <c r="A650" s="15"/>
      <c r="B650" s="16"/>
      <c r="C650" s="23" t="s">
        <v>162</v>
      </c>
      <c r="D650" s="11" t="s">
        <v>161</v>
      </c>
      <c r="E650" s="11"/>
      <c r="F650" s="11"/>
      <c r="G650" s="11"/>
      <c r="H650" s="8">
        <f>SUMIFS($H$15:$H$643,$C$15:$C$643,C650,$I$15:$I$643,2)</f>
        <v>515.60472900000002</v>
      </c>
      <c r="J650" s="12" t="str">
        <f t="shared" si="31"/>
        <v/>
      </c>
    </row>
    <row r="651" spans="1:10" x14ac:dyDescent="0.25">
      <c r="A651" s="15"/>
      <c r="B651" s="16"/>
      <c r="C651" s="23" t="s">
        <v>160</v>
      </c>
      <c r="D651" s="11" t="s">
        <v>85</v>
      </c>
      <c r="E651" s="11"/>
      <c r="F651" s="11"/>
      <c r="G651" s="11"/>
      <c r="H651" s="8">
        <f>SUMIFS($H$15:$H$643,$C$15:$C$643,C651,$I$15:$I$643,2)</f>
        <v>0</v>
      </c>
      <c r="J651" s="12" t="str">
        <f t="shared" si="31"/>
        <v/>
      </c>
    </row>
    <row r="652" spans="1:10" x14ac:dyDescent="0.25">
      <c r="A652" s="15"/>
      <c r="B652" s="16"/>
      <c r="C652" s="23" t="s">
        <v>159</v>
      </c>
      <c r="D652" s="11" t="s">
        <v>85</v>
      </c>
      <c r="E652" s="11"/>
      <c r="F652" s="11"/>
      <c r="G652" s="11"/>
      <c r="H652" s="8">
        <f>SUMIFS($H$15:$H$643,$C$15:$C$643,C652,$I$15:$I$643,2)</f>
        <v>14915863.556353942</v>
      </c>
      <c r="J652" s="12" t="str">
        <f t="shared" si="31"/>
        <v/>
      </c>
    </row>
    <row r="653" spans="1:10" x14ac:dyDescent="0.25">
      <c r="A653" s="15"/>
      <c r="B653" s="16"/>
      <c r="C653" s="23" t="s">
        <v>158</v>
      </c>
      <c r="D653" s="11" t="s">
        <v>85</v>
      </c>
      <c r="E653" s="11"/>
      <c r="F653" s="11"/>
      <c r="G653" s="11"/>
      <c r="H653" s="8" t="e">
        <f>SUMIFS($H$15:$H$643,$C$15:$C$643,C653,$I$15:$I$643,2)</f>
        <v>#VALUE!</v>
      </c>
      <c r="J653" s="12" t="str">
        <f t="shared" si="31"/>
        <v/>
      </c>
    </row>
    <row r="654" spans="1:10" x14ac:dyDescent="0.25">
      <c r="A654" s="15"/>
      <c r="B654" s="16"/>
      <c r="C654" s="23" t="s">
        <v>155</v>
      </c>
      <c r="D654" s="11" t="s">
        <v>85</v>
      </c>
      <c r="E65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654" s="11"/>
      <c r="G654" s="11"/>
      <c r="H654" s="8" t="e">
        <f>H653*E654</f>
        <v>#VALUE!</v>
      </c>
      <c r="J654" s="12" t="str">
        <f t="shared" si="31"/>
        <v/>
      </c>
    </row>
    <row r="655" spans="1:10" x14ac:dyDescent="0.25">
      <c r="A655" s="15"/>
      <c r="B655" s="16"/>
      <c r="C655" s="23" t="s">
        <v>156</v>
      </c>
      <c r="D655" s="11" t="s">
        <v>85</v>
      </c>
      <c r="E655" s="11"/>
      <c r="F655" s="11"/>
      <c r="G655" s="11"/>
      <c r="H655" s="8" t="e">
        <f>SUM(H651:H654)</f>
        <v>#VALUE!</v>
      </c>
      <c r="J655" s="12" t="str">
        <f t="shared" si="31"/>
        <v/>
      </c>
    </row>
    <row r="656" spans="1:10" x14ac:dyDescent="0.25">
      <c r="A656" s="4"/>
      <c r="B656" s="49"/>
      <c r="C656" s="50"/>
      <c r="D656" s="50"/>
      <c r="E656" s="50"/>
      <c r="F656" s="50"/>
      <c r="G656" s="51"/>
      <c r="H656" s="2"/>
      <c r="J656" s="12" t="str">
        <f t="shared" ref="J656:J665" si="32">IF(OR(B656="000001",B656="021955"),1,"")</f>
        <v/>
      </c>
    </row>
    <row r="657" spans="1:10" x14ac:dyDescent="0.25">
      <c r="A657" s="4"/>
      <c r="B657" s="49"/>
      <c r="C657" s="50"/>
      <c r="D657" s="50"/>
      <c r="E657" s="50"/>
      <c r="F657" s="50"/>
      <c r="G657" s="51"/>
      <c r="H657" s="2"/>
      <c r="J657" s="12" t="str">
        <f t="shared" si="32"/>
        <v/>
      </c>
    </row>
    <row r="658" spans="1:10" x14ac:dyDescent="0.25">
      <c r="A658" s="15"/>
      <c r="B658" s="16"/>
      <c r="C658" s="23" t="s">
        <v>881</v>
      </c>
      <c r="D658" s="11" t="s">
        <v>85</v>
      </c>
      <c r="E658" s="43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658" s="11"/>
      <c r="G658" s="11"/>
      <c r="H658" s="8" t="e">
        <f>H655*E658</f>
        <v>#VALUE!</v>
      </c>
      <c r="J658" s="12" t="str">
        <f t="shared" si="32"/>
        <v/>
      </c>
    </row>
    <row r="659" spans="1:10" x14ac:dyDescent="0.25">
      <c r="A659" s="15"/>
      <c r="B659" s="16"/>
      <c r="C659" s="23" t="s">
        <v>1204</v>
      </c>
      <c r="D659" s="11" t="s">
        <v>85</v>
      </c>
      <c r="E659" s="11"/>
      <c r="F659" s="11"/>
      <c r="G659" s="11"/>
      <c r="H659" s="8" t="e">
        <f>SUM(H655,H658)</f>
        <v>#VALUE!</v>
      </c>
      <c r="J659" s="12" t="str">
        <f t="shared" si="32"/>
        <v/>
      </c>
    </row>
    <row r="660" spans="1:10" x14ac:dyDescent="0.25">
      <c r="A660" s="4"/>
      <c r="B660" s="49"/>
      <c r="C660" s="50"/>
      <c r="D660" s="50"/>
      <c r="E660" s="50"/>
      <c r="F660" s="50"/>
      <c r="G660" s="51"/>
      <c r="H660" s="2"/>
      <c r="J660" s="12" t="str">
        <f t="shared" si="32"/>
        <v/>
      </c>
    </row>
    <row r="661" spans="1:10" x14ac:dyDescent="0.25">
      <c r="A661" s="15"/>
      <c r="B661" s="16"/>
      <c r="C661" s="23" t="s">
        <v>157</v>
      </c>
      <c r="D661" s="11" t="s">
        <v>85</v>
      </c>
      <c r="E661" s="11"/>
      <c r="F661" s="11"/>
      <c r="G661" s="11"/>
      <c r="H661" s="8" t="e">
        <f>H659</f>
        <v>#VALUE!</v>
      </c>
      <c r="J661" s="12" t="str">
        <f t="shared" si="32"/>
        <v/>
      </c>
    </row>
    <row r="662" spans="1:10" x14ac:dyDescent="0.25">
      <c r="A662" s="4"/>
      <c r="B662" s="49"/>
      <c r="C662" s="50"/>
      <c r="D662" s="50"/>
      <c r="E662" s="50"/>
      <c r="F662" s="50"/>
      <c r="G662" s="51"/>
      <c r="H662" s="2"/>
      <c r="J662" s="12" t="str">
        <f t="shared" si="32"/>
        <v/>
      </c>
    </row>
    <row r="663" spans="1:10" x14ac:dyDescent="0.25">
      <c r="A663" s="4"/>
      <c r="B663" s="49"/>
      <c r="C663" s="50"/>
      <c r="D663" s="50"/>
      <c r="E663" s="50"/>
      <c r="F663" s="50"/>
      <c r="G663" s="51"/>
      <c r="H663" s="2"/>
      <c r="J663" s="12" t="str">
        <f t="shared" si="32"/>
        <v/>
      </c>
    </row>
    <row r="664" spans="1:10" x14ac:dyDescent="0.25">
      <c r="A664" s="15"/>
      <c r="B664" s="16"/>
      <c r="C664" s="23" t="s">
        <v>836</v>
      </c>
      <c r="D664" s="11" t="s">
        <v>85</v>
      </c>
      <c r="E664" s="27">
        <f>'ФОРМА КОММЕРЧЕСКОГО ПРЕДЛОЖЕНИЯ'!D33</f>
        <v>0.12</v>
      </c>
      <c r="F664" s="11"/>
      <c r="G664" s="11"/>
      <c r="H664" s="8" t="e">
        <f>H659*E664</f>
        <v>#VALUE!</v>
      </c>
      <c r="J664" s="12" t="str">
        <f t="shared" si="32"/>
        <v/>
      </c>
    </row>
    <row r="665" spans="1:10" x14ac:dyDescent="0.25">
      <c r="A665" s="15"/>
      <c r="B665" s="16"/>
      <c r="C665" s="23" t="s">
        <v>156</v>
      </c>
      <c r="D665" s="11" t="s">
        <v>85</v>
      </c>
      <c r="E665" s="11"/>
      <c r="F665" s="11"/>
      <c r="G665" s="11"/>
      <c r="H665" s="8" t="e">
        <f>SUM(H664,H659)</f>
        <v>#VALUE!</v>
      </c>
      <c r="J665" s="12" t="str">
        <f t="shared" si="32"/>
        <v/>
      </c>
    </row>
  </sheetData>
  <sheetProtection algorithmName="SHA-512" hashValue="N45imt4BKZJgroFHBRIulWNGbziQfCyGKTPjF0qJHAaSF5t/JYBf4/E51rfWdY9l4WiH/ho9UB066SxIVYXaTw==" saltValue="MEQC6420mL09o991W2H2wQ==" spinCount="100000" sheet="1" objects="1" scenarios="1"/>
  <autoFilter ref="I15:J665"/>
  <mergeCells count="171"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B44:G44"/>
    <mergeCell ref="B52:G52"/>
    <mergeCell ref="B53:G53"/>
    <mergeCell ref="E54:F54"/>
    <mergeCell ref="E26:F26"/>
    <mergeCell ref="E39:F39"/>
    <mergeCell ref="H9:H10"/>
    <mergeCell ref="B12:G12"/>
    <mergeCell ref="B13:G13"/>
    <mergeCell ref="B14:G14"/>
    <mergeCell ref="E15:F15"/>
    <mergeCell ref="E17:F17"/>
    <mergeCell ref="E20:F20"/>
    <mergeCell ref="E29:F29"/>
    <mergeCell ref="E31:F31"/>
    <mergeCell ref="E33:F33"/>
    <mergeCell ref="E36:F36"/>
    <mergeCell ref="E38:F38"/>
    <mergeCell ref="B207:G207"/>
    <mergeCell ref="B208:G208"/>
    <mergeCell ref="A213:H213"/>
    <mergeCell ref="B202:G202"/>
    <mergeCell ref="B189:G189"/>
    <mergeCell ref="B190:G190"/>
    <mergeCell ref="B191:G191"/>
    <mergeCell ref="B193:G193"/>
    <mergeCell ref="B171:G171"/>
    <mergeCell ref="E172:F172"/>
    <mergeCell ref="B181:G181"/>
    <mergeCell ref="B201:G201"/>
    <mergeCell ref="B205:G205"/>
    <mergeCell ref="B221:G221"/>
    <mergeCell ref="B222:G222"/>
    <mergeCell ref="B223:G223"/>
    <mergeCell ref="E225:F225"/>
    <mergeCell ref="E234:F234"/>
    <mergeCell ref="E235:F235"/>
    <mergeCell ref="A214:H214"/>
    <mergeCell ref="A215:H215"/>
    <mergeCell ref="A216:H216"/>
    <mergeCell ref="A218:A219"/>
    <mergeCell ref="B218:B219"/>
    <mergeCell ref="C218:C219"/>
    <mergeCell ref="D218:D219"/>
    <mergeCell ref="E218:F218"/>
    <mergeCell ref="G218:G219"/>
    <mergeCell ref="H218:H219"/>
    <mergeCell ref="E267:F267"/>
    <mergeCell ref="E268:F268"/>
    <mergeCell ref="E269:F269"/>
    <mergeCell ref="E278:F278"/>
    <mergeCell ref="E279:F279"/>
    <mergeCell ref="E288:F288"/>
    <mergeCell ref="E236:F236"/>
    <mergeCell ref="E238:F238"/>
    <mergeCell ref="E239:F239"/>
    <mergeCell ref="E240:F240"/>
    <mergeCell ref="E265:F265"/>
    <mergeCell ref="E266:F266"/>
    <mergeCell ref="E315:F315"/>
    <mergeCell ref="E317:F317"/>
    <mergeCell ref="E327:F327"/>
    <mergeCell ref="E336:F336"/>
    <mergeCell ref="E342:F342"/>
    <mergeCell ref="E343:F343"/>
    <mergeCell ref="E293:F293"/>
    <mergeCell ref="E294:F294"/>
    <mergeCell ref="B303:G303"/>
    <mergeCell ref="B311:G311"/>
    <mergeCell ref="B312:G312"/>
    <mergeCell ref="E313:F313"/>
    <mergeCell ref="E366:F366"/>
    <mergeCell ref="E375:F375"/>
    <mergeCell ref="E381:F381"/>
    <mergeCell ref="E382:F382"/>
    <mergeCell ref="E394:F394"/>
    <mergeCell ref="E403:F403"/>
    <mergeCell ref="B344:G344"/>
    <mergeCell ref="B352:G352"/>
    <mergeCell ref="B353:G353"/>
    <mergeCell ref="E354:F354"/>
    <mergeCell ref="E356:F356"/>
    <mergeCell ref="E361:F361"/>
    <mergeCell ref="E445:F445"/>
    <mergeCell ref="E446:F446"/>
    <mergeCell ref="E447:F447"/>
    <mergeCell ref="E452:F452"/>
    <mergeCell ref="B453:G453"/>
    <mergeCell ref="B461:G461"/>
    <mergeCell ref="E409:F409"/>
    <mergeCell ref="E414:F414"/>
    <mergeCell ref="E416:F416"/>
    <mergeCell ref="E418:F418"/>
    <mergeCell ref="E434:F434"/>
    <mergeCell ref="E435:F435"/>
    <mergeCell ref="E483:F483"/>
    <mergeCell ref="E490:F490"/>
    <mergeCell ref="B492:G492"/>
    <mergeCell ref="B500:G500"/>
    <mergeCell ref="B501:G501"/>
    <mergeCell ref="E502:F502"/>
    <mergeCell ref="B462:G462"/>
    <mergeCell ref="E463:F463"/>
    <mergeCell ref="E465:F465"/>
    <mergeCell ref="E467:F467"/>
    <mergeCell ref="E473:F473"/>
    <mergeCell ref="E474:F474"/>
    <mergeCell ref="E572:F572"/>
    <mergeCell ref="B579:G579"/>
    <mergeCell ref="B587:G587"/>
    <mergeCell ref="E513:F513"/>
    <mergeCell ref="E523:F523"/>
    <mergeCell ref="E524:F524"/>
    <mergeCell ref="E525:F525"/>
    <mergeCell ref="E534:F534"/>
    <mergeCell ref="E542:F542"/>
    <mergeCell ref="E549:F549"/>
    <mergeCell ref="E557:F557"/>
    <mergeCell ref="E564:F564"/>
    <mergeCell ref="B660:G660"/>
    <mergeCell ref="B662:G662"/>
    <mergeCell ref="B663:G663"/>
    <mergeCell ref="B638:G638"/>
    <mergeCell ref="B640:G640"/>
    <mergeCell ref="B641:G641"/>
    <mergeCell ref="B644:G644"/>
    <mergeCell ref="B645:G645"/>
    <mergeCell ref="B646:G646"/>
    <mergeCell ref="B648:G648"/>
    <mergeCell ref="B656:G656"/>
    <mergeCell ref="B657:G657"/>
    <mergeCell ref="B622:G622"/>
    <mergeCell ref="B623:G623"/>
    <mergeCell ref="B624:G624"/>
    <mergeCell ref="B626:G626"/>
    <mergeCell ref="B634:G634"/>
    <mergeCell ref="B635:G635"/>
    <mergeCell ref="B588:G588"/>
    <mergeCell ref="E589:F589"/>
    <mergeCell ref="E591:F591"/>
    <mergeCell ref="E601:F601"/>
    <mergeCell ref="E605:F605"/>
    <mergeCell ref="B614:G614"/>
    <mergeCell ref="E130:F130"/>
    <mergeCell ref="E138:F138"/>
    <mergeCell ref="E147:F147"/>
    <mergeCell ref="E156:F156"/>
    <mergeCell ref="B162:G162"/>
    <mergeCell ref="B170:G170"/>
    <mergeCell ref="E62:F62"/>
    <mergeCell ref="E71:F71"/>
    <mergeCell ref="B80:G80"/>
    <mergeCell ref="B88:G88"/>
    <mergeCell ref="B89:G89"/>
    <mergeCell ref="E90:F90"/>
    <mergeCell ref="E112:F112"/>
    <mergeCell ref="E123:F123"/>
    <mergeCell ref="E128:F128"/>
    <mergeCell ref="E129:F129"/>
  </mergeCells>
  <pageMargins left="0.59" right="0.39" top="0.49" bottom="0.48" header="0.24" footer="0.23"/>
  <pageSetup paperSize="9" scale="85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7"/>
  <sheetViews>
    <sheetView showGridLines="0" zoomScaleNormal="100" workbookViewId="0">
      <selection activeCell="M7" sqref="A1:XFD1048576"/>
    </sheetView>
  </sheetViews>
  <sheetFormatPr defaultColWidth="9.33203125" defaultRowHeight="13.2" outlineLevelCol="1" x14ac:dyDescent="0.25"/>
  <cols>
    <col min="1" max="1" width="7.44140625" style="12" customWidth="1"/>
    <col min="2" max="2" width="13.109375" style="12" customWidth="1"/>
    <col min="3" max="3" width="41.33203125" style="12" customWidth="1"/>
    <col min="4" max="5" width="10.44140625" style="12" customWidth="1"/>
    <col min="6" max="6" width="11" style="12" customWidth="1"/>
    <col min="7" max="7" width="16" style="12" customWidth="1"/>
    <col min="8" max="8" width="13.77734375" style="12" customWidth="1"/>
    <col min="9" max="9" width="6.44140625" style="12" hidden="1" customWidth="1" outlineLevel="1"/>
    <col min="10" max="10" width="13.6640625" style="12" hidden="1" customWidth="1" outlineLevel="1"/>
    <col min="11" max="11" width="14.77734375" style="12" bestFit="1" customWidth="1" collapsed="1"/>
    <col min="12" max="16384" width="9.33203125" style="12"/>
  </cols>
  <sheetData>
    <row r="1" spans="1:11" x14ac:dyDescent="0.25">
      <c r="A1" s="54"/>
      <c r="B1" s="54"/>
      <c r="C1" s="54"/>
      <c r="D1" s="54"/>
      <c r="E1" s="54"/>
      <c r="F1" s="54"/>
      <c r="G1" s="54"/>
      <c r="H1" s="54"/>
    </row>
    <row r="2" spans="1:11" x14ac:dyDescent="0.25">
      <c r="A2" s="6"/>
      <c r="B2" s="6"/>
      <c r="C2" s="6"/>
      <c r="D2" s="6"/>
      <c r="E2" s="6"/>
      <c r="F2" s="6"/>
      <c r="G2" s="6"/>
      <c r="H2" s="6"/>
    </row>
    <row r="3" spans="1:11" ht="15.75" customHeight="1" x14ac:dyDescent="0.25">
      <c r="A3" s="54" t="s">
        <v>311</v>
      </c>
      <c r="B3" s="54"/>
      <c r="C3" s="54"/>
      <c r="D3" s="54"/>
      <c r="E3" s="54"/>
      <c r="F3" s="54"/>
      <c r="G3" s="54"/>
      <c r="H3" s="54"/>
    </row>
    <row r="4" spans="1:11" ht="28.5" customHeight="1" x14ac:dyDescent="0.25">
      <c r="A4" s="54" t="s">
        <v>310</v>
      </c>
      <c r="B4" s="54"/>
      <c r="C4" s="54"/>
      <c r="D4" s="54"/>
      <c r="E4" s="54"/>
      <c r="F4" s="54"/>
      <c r="G4" s="54"/>
      <c r="H4" s="54"/>
    </row>
    <row r="5" spans="1:11" x14ac:dyDescent="0.25">
      <c r="A5" s="55"/>
      <c r="B5" s="55"/>
      <c r="C5" s="55"/>
      <c r="D5" s="55"/>
      <c r="E5" s="55"/>
      <c r="F5" s="55"/>
      <c r="G5" s="55"/>
      <c r="H5" s="55"/>
    </row>
    <row r="6" spans="1:11" x14ac:dyDescent="0.25">
      <c r="A6" s="54"/>
      <c r="B6" s="54"/>
      <c r="C6" s="54"/>
      <c r="D6" s="54"/>
      <c r="E6" s="54"/>
      <c r="F6" s="54"/>
      <c r="G6" s="54"/>
      <c r="H6" s="54"/>
      <c r="K6" s="14"/>
    </row>
    <row r="7" spans="1:11" ht="15.75" customHeight="1" x14ac:dyDescent="0.25">
      <c r="A7" s="56" t="s">
        <v>880</v>
      </c>
      <c r="B7" s="56"/>
      <c r="C7" s="56"/>
      <c r="D7" s="56"/>
      <c r="E7" s="56"/>
      <c r="F7" s="56"/>
      <c r="G7" s="56"/>
      <c r="H7" s="56"/>
    </row>
    <row r="9" spans="1:11" ht="12.75" customHeight="1" x14ac:dyDescent="0.25">
      <c r="A9" s="57" t="s">
        <v>0</v>
      </c>
      <c r="B9" s="57" t="s">
        <v>1</v>
      </c>
      <c r="C9" s="57" t="s">
        <v>309</v>
      </c>
      <c r="D9" s="57" t="s">
        <v>2</v>
      </c>
      <c r="E9" s="49" t="s">
        <v>3</v>
      </c>
      <c r="F9" s="51"/>
      <c r="G9" s="57" t="s">
        <v>4</v>
      </c>
      <c r="H9" s="57" t="s">
        <v>5</v>
      </c>
    </row>
    <row r="10" spans="1:11" ht="25.5" customHeight="1" x14ac:dyDescent="0.25">
      <c r="A10" s="58"/>
      <c r="B10" s="58"/>
      <c r="C10" s="58"/>
      <c r="D10" s="58"/>
      <c r="E10" s="2" t="s">
        <v>308</v>
      </c>
      <c r="F10" s="2" t="s">
        <v>307</v>
      </c>
      <c r="G10" s="58"/>
      <c r="H10" s="58"/>
    </row>
    <row r="11" spans="1:11" x14ac:dyDescent="0.25">
      <c r="A11" s="4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11" ht="15.75" customHeight="1" x14ac:dyDescent="0.25">
      <c r="A12" s="4"/>
      <c r="B12" s="49"/>
      <c r="C12" s="50"/>
      <c r="D12" s="50"/>
      <c r="E12" s="50"/>
      <c r="F12" s="50"/>
      <c r="G12" s="51"/>
      <c r="H12" s="3"/>
    </row>
    <row r="13" spans="1:11" x14ac:dyDescent="0.25">
      <c r="A13" s="4"/>
      <c r="B13" s="49"/>
      <c r="C13" s="50"/>
      <c r="D13" s="50"/>
      <c r="E13" s="50"/>
      <c r="F13" s="50"/>
      <c r="G13" s="51"/>
      <c r="H13" s="2"/>
    </row>
    <row r="14" spans="1:11" ht="12.75" customHeight="1" x14ac:dyDescent="0.25">
      <c r="A14" s="4"/>
      <c r="B14" s="49" t="s">
        <v>1014</v>
      </c>
      <c r="C14" s="50"/>
      <c r="D14" s="50"/>
      <c r="E14" s="50"/>
      <c r="F14" s="50"/>
      <c r="G14" s="51"/>
      <c r="H14" s="2"/>
    </row>
    <row r="15" spans="1:11" ht="13.5" customHeight="1" x14ac:dyDescent="0.25">
      <c r="A15" s="4"/>
      <c r="B15" s="25"/>
      <c r="C15" s="25"/>
      <c r="D15" s="25"/>
      <c r="E15" s="26"/>
      <c r="F15" s="26"/>
      <c r="G15" s="3"/>
      <c r="H15" s="3"/>
    </row>
    <row r="16" spans="1:11" ht="20.399999999999999" x14ac:dyDescent="0.25">
      <c r="A16" s="15" t="s">
        <v>6</v>
      </c>
      <c r="B16" s="16" t="s">
        <v>471</v>
      </c>
      <c r="C16" s="17" t="s">
        <v>714</v>
      </c>
      <c r="D16" s="11" t="s">
        <v>171</v>
      </c>
      <c r="E16" s="52">
        <v>0.35610000000000003</v>
      </c>
      <c r="F16" s="53"/>
      <c r="G16" s="7">
        <f>H16/E16</f>
        <v>0</v>
      </c>
      <c r="H16" s="8">
        <f>SUM(H17)</f>
        <v>0</v>
      </c>
      <c r="J16" s="12" t="str">
        <f>IF(OR(B16="000001",B16="021955"),1,"")</f>
        <v/>
      </c>
    </row>
    <row r="17" spans="1:10" x14ac:dyDescent="0.25">
      <c r="A17" s="18" t="s">
        <v>304</v>
      </c>
      <c r="B17" s="19" t="s">
        <v>7</v>
      </c>
      <c r="C17" s="20" t="s">
        <v>8</v>
      </c>
      <c r="D17" s="21" t="s">
        <v>9</v>
      </c>
      <c r="E17" s="22">
        <v>118</v>
      </c>
      <c r="F17" s="22">
        <v>42.019799999999996</v>
      </c>
      <c r="G1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7" s="10">
        <f>F17*G17</f>
        <v>0</v>
      </c>
      <c r="J17" s="12">
        <f t="shared" ref="J17:J80" si="0">IF(OR(B17="000001",B17="021955"),1,"")</f>
        <v>1</v>
      </c>
    </row>
    <row r="18" spans="1:10" ht="20.399999999999999" x14ac:dyDescent="0.25">
      <c r="A18" s="15" t="s">
        <v>13</v>
      </c>
      <c r="B18" s="16" t="s">
        <v>284</v>
      </c>
      <c r="C18" s="17" t="s">
        <v>283</v>
      </c>
      <c r="D18" s="11" t="s">
        <v>171</v>
      </c>
      <c r="E18" s="52">
        <v>0.21959999999999999</v>
      </c>
      <c r="F18" s="53"/>
      <c r="G18" s="7">
        <f>H18/E18</f>
        <v>0</v>
      </c>
      <c r="H18" s="8">
        <f>SUM(H19)</f>
        <v>0</v>
      </c>
      <c r="J18" s="12" t="str">
        <f t="shared" si="0"/>
        <v/>
      </c>
    </row>
    <row r="19" spans="1:10" x14ac:dyDescent="0.25">
      <c r="A19" s="18" t="s">
        <v>303</v>
      </c>
      <c r="B19" s="19" t="s">
        <v>7</v>
      </c>
      <c r="C19" s="20" t="s">
        <v>8</v>
      </c>
      <c r="D19" s="21" t="s">
        <v>9</v>
      </c>
      <c r="E19" s="22">
        <v>88.5</v>
      </c>
      <c r="F19" s="22">
        <v>19.4346</v>
      </c>
      <c r="G1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" s="10">
        <f>F19*G19</f>
        <v>0</v>
      </c>
      <c r="J19" s="12">
        <f t="shared" si="0"/>
        <v>1</v>
      </c>
    </row>
    <row r="20" spans="1:10" ht="30.6" x14ac:dyDescent="0.25">
      <c r="A20" s="15" t="s">
        <v>16</v>
      </c>
      <c r="B20" s="16" t="s">
        <v>281</v>
      </c>
      <c r="C20" s="17" t="s">
        <v>1015</v>
      </c>
      <c r="D20" s="11" t="s">
        <v>171</v>
      </c>
      <c r="E20" s="52">
        <v>0.21959999999999999</v>
      </c>
      <c r="F20" s="53"/>
      <c r="G20" s="7">
        <f>H20/E20</f>
        <v>263703.11079999997</v>
      </c>
      <c r="H20" s="8">
        <f>SUM(H21:H24)</f>
        <v>57909.203131679991</v>
      </c>
      <c r="J20" s="12" t="str">
        <f t="shared" si="0"/>
        <v/>
      </c>
    </row>
    <row r="21" spans="1:10" x14ac:dyDescent="0.25">
      <c r="A21" s="18" t="s">
        <v>296</v>
      </c>
      <c r="B21" s="19" t="s">
        <v>7</v>
      </c>
      <c r="C21" s="20" t="s">
        <v>8</v>
      </c>
      <c r="D21" s="21" t="s">
        <v>9</v>
      </c>
      <c r="E21" s="22">
        <v>12.53</v>
      </c>
      <c r="F21" s="22">
        <v>2.7515879999999999</v>
      </c>
      <c r="G2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" s="10">
        <f t="shared" ref="H21:H46" si="1">F21*G21</f>
        <v>0</v>
      </c>
      <c r="J21" s="12">
        <f t="shared" si="0"/>
        <v>1</v>
      </c>
    </row>
    <row r="22" spans="1:10" x14ac:dyDescent="0.25">
      <c r="A22" s="18" t="s">
        <v>295</v>
      </c>
      <c r="B22" s="19" t="s">
        <v>168</v>
      </c>
      <c r="C22" s="20" t="s">
        <v>167</v>
      </c>
      <c r="D22" s="21" t="s">
        <v>9</v>
      </c>
      <c r="E22" s="22">
        <v>3.04</v>
      </c>
      <c r="F22" s="22">
        <v>0.66758399999999996</v>
      </c>
      <c r="G22" s="9">
        <v>0</v>
      </c>
      <c r="H22" s="10">
        <f t="shared" si="1"/>
        <v>0</v>
      </c>
      <c r="J22" s="12" t="str">
        <f t="shared" si="0"/>
        <v/>
      </c>
    </row>
    <row r="23" spans="1:10" ht="30.6" x14ac:dyDescent="0.25">
      <c r="A23" s="18" t="s">
        <v>716</v>
      </c>
      <c r="B23" s="19" t="s">
        <v>28</v>
      </c>
      <c r="C23" s="20" t="s">
        <v>29</v>
      </c>
      <c r="D23" s="21" t="s">
        <v>12</v>
      </c>
      <c r="E23" s="22">
        <v>3.04</v>
      </c>
      <c r="F23" s="22">
        <v>0.66758399999999996</v>
      </c>
      <c r="G23" s="9">
        <v>83282.679999999993</v>
      </c>
      <c r="H23" s="10">
        <f t="shared" si="1"/>
        <v>55598.184645119989</v>
      </c>
      <c r="J23" s="12" t="str">
        <f t="shared" si="0"/>
        <v/>
      </c>
    </row>
    <row r="24" spans="1:10" x14ac:dyDescent="0.25">
      <c r="A24" s="18" t="s">
        <v>717</v>
      </c>
      <c r="B24" s="19" t="s">
        <v>59</v>
      </c>
      <c r="C24" s="20" t="s">
        <v>60</v>
      </c>
      <c r="D24" s="21" t="s">
        <v>12</v>
      </c>
      <c r="E24" s="22">
        <v>12.18</v>
      </c>
      <c r="F24" s="22">
        <v>2.674728</v>
      </c>
      <c r="G24" s="9">
        <v>864.02</v>
      </c>
      <c r="H24" s="10">
        <f t="shared" si="1"/>
        <v>2311.0184865599999</v>
      </c>
      <c r="J24" s="12" t="str">
        <f t="shared" si="0"/>
        <v/>
      </c>
    </row>
    <row r="25" spans="1:10" ht="20.399999999999999" x14ac:dyDescent="0.25">
      <c r="A25" s="15" t="s">
        <v>19</v>
      </c>
      <c r="B25" s="16" t="s">
        <v>284</v>
      </c>
      <c r="C25" s="17" t="s">
        <v>508</v>
      </c>
      <c r="D25" s="11" t="s">
        <v>171</v>
      </c>
      <c r="E25" s="52">
        <v>0.13650000000000001</v>
      </c>
      <c r="F25" s="53"/>
      <c r="G25" s="7">
        <f>H25/E25</f>
        <v>0</v>
      </c>
      <c r="H25" s="8">
        <f>SUM(H26)</f>
        <v>0</v>
      </c>
      <c r="J25" s="12" t="str">
        <f t="shared" si="0"/>
        <v/>
      </c>
    </row>
    <row r="26" spans="1:10" x14ac:dyDescent="0.25">
      <c r="A26" s="18" t="s">
        <v>294</v>
      </c>
      <c r="B26" s="19" t="s">
        <v>7</v>
      </c>
      <c r="C26" s="20" t="s">
        <v>8</v>
      </c>
      <c r="D26" s="21" t="s">
        <v>9</v>
      </c>
      <c r="E26" s="22">
        <v>88.5</v>
      </c>
      <c r="F26" s="22">
        <v>12.080249999999999</v>
      </c>
      <c r="G2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" s="10">
        <f t="shared" si="1"/>
        <v>0</v>
      </c>
      <c r="J26" s="12">
        <f t="shared" si="0"/>
        <v>1</v>
      </c>
    </row>
    <row r="27" spans="1:10" ht="20.399999999999999" x14ac:dyDescent="0.25">
      <c r="A27" s="15" t="s">
        <v>22</v>
      </c>
      <c r="B27" s="16" t="s">
        <v>718</v>
      </c>
      <c r="C27" s="17" t="s">
        <v>1016</v>
      </c>
      <c r="D27" s="11" t="s">
        <v>171</v>
      </c>
      <c r="E27" s="52">
        <v>1.0279999999999999E-2</v>
      </c>
      <c r="F27" s="53"/>
      <c r="G27" s="7">
        <f>H27/E27</f>
        <v>9270.5678000000007</v>
      </c>
      <c r="H27" s="8">
        <f>SUM(H28:H31)</f>
        <v>95.301436983999992</v>
      </c>
      <c r="J27" s="12" t="str">
        <f t="shared" si="0"/>
        <v/>
      </c>
    </row>
    <row r="28" spans="1:10" x14ac:dyDescent="0.25">
      <c r="A28" s="18" t="s">
        <v>291</v>
      </c>
      <c r="B28" s="19" t="s">
        <v>7</v>
      </c>
      <c r="C28" s="20" t="s">
        <v>8</v>
      </c>
      <c r="D28" s="21" t="s">
        <v>9</v>
      </c>
      <c r="E28" s="22">
        <v>180</v>
      </c>
      <c r="F28" s="22">
        <v>1.8504</v>
      </c>
      <c r="G2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" s="10">
        <f t="shared" si="1"/>
        <v>0</v>
      </c>
      <c r="J28" s="12">
        <f t="shared" si="0"/>
        <v>1</v>
      </c>
    </row>
    <row r="29" spans="1:10" x14ac:dyDescent="0.25">
      <c r="A29" s="18" t="s">
        <v>719</v>
      </c>
      <c r="B29" s="19" t="s">
        <v>168</v>
      </c>
      <c r="C29" s="20" t="s">
        <v>167</v>
      </c>
      <c r="D29" s="21" t="s">
        <v>9</v>
      </c>
      <c r="E29" s="22">
        <v>18.13</v>
      </c>
      <c r="F29" s="22">
        <v>0.1863764</v>
      </c>
      <c r="G29" s="9">
        <v>0</v>
      </c>
      <c r="H29" s="10">
        <f t="shared" si="1"/>
        <v>0</v>
      </c>
      <c r="J29" s="12" t="str">
        <f t="shared" si="0"/>
        <v/>
      </c>
    </row>
    <row r="30" spans="1:10" ht="20.399999999999999" x14ac:dyDescent="0.25">
      <c r="A30" s="18" t="s">
        <v>720</v>
      </c>
      <c r="B30" s="19" t="s">
        <v>71</v>
      </c>
      <c r="C30" s="20" t="s">
        <v>72</v>
      </c>
      <c r="D30" s="21" t="s">
        <v>12</v>
      </c>
      <c r="E30" s="22">
        <v>0.13</v>
      </c>
      <c r="F30" s="22">
        <v>1.3364E-3</v>
      </c>
      <c r="G30" s="9">
        <v>71312.06</v>
      </c>
      <c r="H30" s="10">
        <f t="shared" si="1"/>
        <v>95.301436983999992</v>
      </c>
      <c r="J30" s="12" t="str">
        <f t="shared" si="0"/>
        <v/>
      </c>
    </row>
    <row r="31" spans="1:10" x14ac:dyDescent="0.25">
      <c r="A31" s="18" t="s">
        <v>721</v>
      </c>
      <c r="B31" s="19" t="s">
        <v>638</v>
      </c>
      <c r="C31" s="20" t="s">
        <v>639</v>
      </c>
      <c r="D31" s="21" t="s">
        <v>87</v>
      </c>
      <c r="E31" s="22">
        <v>102</v>
      </c>
      <c r="F31" s="22">
        <v>1.0485599999999999</v>
      </c>
      <c r="G31" s="9">
        <v>0</v>
      </c>
      <c r="H31" s="10">
        <f t="shared" si="1"/>
        <v>0</v>
      </c>
      <c r="J31" s="12" t="str">
        <f t="shared" si="0"/>
        <v/>
      </c>
    </row>
    <row r="32" spans="1:10" ht="20.399999999999999" x14ac:dyDescent="0.25">
      <c r="A32" s="15" t="s">
        <v>23</v>
      </c>
      <c r="B32" s="16" t="s">
        <v>980</v>
      </c>
      <c r="C32" s="17" t="s">
        <v>981</v>
      </c>
      <c r="D32" s="11" t="s">
        <v>171</v>
      </c>
      <c r="E32" s="52">
        <v>1.0489999999999999E-2</v>
      </c>
      <c r="F32" s="53"/>
      <c r="G32" s="7">
        <f>H32/E32</f>
        <v>31222921.629500002</v>
      </c>
      <c r="H32" s="8">
        <f>SUM(H33:H40)</f>
        <v>327528.44789345498</v>
      </c>
      <c r="J32" s="12" t="str">
        <f t="shared" si="0"/>
        <v/>
      </c>
    </row>
    <row r="33" spans="1:10" x14ac:dyDescent="0.25">
      <c r="A33" s="18" t="s">
        <v>290</v>
      </c>
      <c r="B33" s="19" t="s">
        <v>7</v>
      </c>
      <c r="C33" s="20" t="s">
        <v>8</v>
      </c>
      <c r="D33" s="21" t="s">
        <v>9</v>
      </c>
      <c r="E33" s="22">
        <v>301.70999999999998</v>
      </c>
      <c r="F33" s="22">
        <v>3.1649379</v>
      </c>
      <c r="G3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3" s="10">
        <f t="shared" si="1"/>
        <v>0</v>
      </c>
      <c r="J33" s="12">
        <f t="shared" si="0"/>
        <v>1</v>
      </c>
    </row>
    <row r="34" spans="1:10" x14ac:dyDescent="0.25">
      <c r="A34" s="18" t="s">
        <v>289</v>
      </c>
      <c r="B34" s="19" t="s">
        <v>168</v>
      </c>
      <c r="C34" s="20" t="s">
        <v>167</v>
      </c>
      <c r="D34" s="21" t="s">
        <v>9</v>
      </c>
      <c r="E34" s="22">
        <v>41.1</v>
      </c>
      <c r="F34" s="22">
        <v>0.43113899999999999</v>
      </c>
      <c r="G34" s="9">
        <v>0</v>
      </c>
      <c r="H34" s="10">
        <f t="shared" si="1"/>
        <v>0</v>
      </c>
      <c r="J34" s="12" t="str">
        <f t="shared" si="0"/>
        <v/>
      </c>
    </row>
    <row r="35" spans="1:10" x14ac:dyDescent="0.25">
      <c r="A35" s="18" t="s">
        <v>723</v>
      </c>
      <c r="B35" s="19" t="s">
        <v>10</v>
      </c>
      <c r="C35" s="20" t="s">
        <v>11</v>
      </c>
      <c r="D35" s="21" t="s">
        <v>12</v>
      </c>
      <c r="E35" s="22">
        <v>17.55</v>
      </c>
      <c r="F35" s="22">
        <v>0.1840995</v>
      </c>
      <c r="G35" s="9">
        <v>99112.45</v>
      </c>
      <c r="H35" s="10">
        <f t="shared" si="1"/>
        <v>18246.552488775</v>
      </c>
      <c r="J35" s="12" t="str">
        <f t="shared" si="0"/>
        <v/>
      </c>
    </row>
    <row r="36" spans="1:10" ht="30.6" x14ac:dyDescent="0.25">
      <c r="A36" s="18" t="s">
        <v>724</v>
      </c>
      <c r="B36" s="19" t="s">
        <v>427</v>
      </c>
      <c r="C36" s="20" t="s">
        <v>428</v>
      </c>
      <c r="D36" s="21" t="s">
        <v>12</v>
      </c>
      <c r="E36" s="22">
        <v>23.55</v>
      </c>
      <c r="F36" s="22">
        <v>0.2470395</v>
      </c>
      <c r="G36" s="9">
        <v>16377.84</v>
      </c>
      <c r="H36" s="10">
        <f t="shared" si="1"/>
        <v>4045.9734046799999</v>
      </c>
      <c r="J36" s="12" t="str">
        <f t="shared" si="0"/>
        <v/>
      </c>
    </row>
    <row r="37" spans="1:10" x14ac:dyDescent="0.25">
      <c r="A37" s="18" t="s">
        <v>725</v>
      </c>
      <c r="B37" s="19" t="s">
        <v>91</v>
      </c>
      <c r="C37" s="20" t="s">
        <v>92</v>
      </c>
      <c r="D37" s="21" t="s">
        <v>87</v>
      </c>
      <c r="E37" s="22">
        <v>21</v>
      </c>
      <c r="F37" s="22">
        <v>0.22029000000000001</v>
      </c>
      <c r="G37" s="9">
        <v>1000</v>
      </c>
      <c r="H37" s="10">
        <f t="shared" si="1"/>
        <v>220.29000000000002</v>
      </c>
      <c r="J37" s="12" t="str">
        <f t="shared" si="0"/>
        <v/>
      </c>
    </row>
    <row r="38" spans="1:10" ht="20.399999999999999" x14ac:dyDescent="0.25">
      <c r="A38" s="18" t="s">
        <v>1017</v>
      </c>
      <c r="B38" s="19" t="s">
        <v>429</v>
      </c>
      <c r="C38" s="20" t="s">
        <v>430</v>
      </c>
      <c r="D38" s="21" t="s">
        <v>87</v>
      </c>
      <c r="E38" s="22">
        <v>80</v>
      </c>
      <c r="F38" s="22">
        <v>0.83919999999999995</v>
      </c>
      <c r="G38" s="9">
        <v>75000</v>
      </c>
      <c r="H38" s="10">
        <f t="shared" si="1"/>
        <v>62939.999999999993</v>
      </c>
      <c r="J38" s="12" t="str">
        <f t="shared" si="0"/>
        <v/>
      </c>
    </row>
    <row r="39" spans="1:10" ht="20.399999999999999" x14ac:dyDescent="0.25">
      <c r="A39" s="18" t="s">
        <v>1018</v>
      </c>
      <c r="B39" s="19" t="s">
        <v>431</v>
      </c>
      <c r="C39" s="20" t="s">
        <v>432</v>
      </c>
      <c r="D39" s="21" t="s">
        <v>90</v>
      </c>
      <c r="E39" s="22">
        <v>23.5</v>
      </c>
      <c r="F39" s="22">
        <v>0.24651500000000001</v>
      </c>
      <c r="G39" s="9">
        <v>770000</v>
      </c>
      <c r="H39" s="10">
        <f t="shared" si="1"/>
        <v>189816.55000000002</v>
      </c>
      <c r="J39" s="12" t="str">
        <f t="shared" si="0"/>
        <v/>
      </c>
    </row>
    <row r="40" spans="1:10" x14ac:dyDescent="0.25">
      <c r="A40" s="18" t="s">
        <v>1019</v>
      </c>
      <c r="B40" s="19" t="s">
        <v>421</v>
      </c>
      <c r="C40" s="20" t="s">
        <v>422</v>
      </c>
      <c r="D40" s="21" t="s">
        <v>87</v>
      </c>
      <c r="E40" s="22">
        <v>57</v>
      </c>
      <c r="F40" s="22">
        <v>0.59792999999999996</v>
      </c>
      <c r="G40" s="9">
        <v>87400</v>
      </c>
      <c r="H40" s="10">
        <f t="shared" si="1"/>
        <v>52259.081999999995</v>
      </c>
      <c r="J40" s="12" t="str">
        <f t="shared" si="0"/>
        <v/>
      </c>
    </row>
    <row r="41" spans="1:10" ht="20.399999999999999" x14ac:dyDescent="0.25">
      <c r="A41" s="15" t="s">
        <v>24</v>
      </c>
      <c r="B41" s="16" t="s">
        <v>479</v>
      </c>
      <c r="C41" s="17" t="s">
        <v>722</v>
      </c>
      <c r="D41" s="11" t="s">
        <v>90</v>
      </c>
      <c r="E41" s="52">
        <v>0.64503999999999995</v>
      </c>
      <c r="F41" s="53"/>
      <c r="G41" s="7">
        <f>H41/E41</f>
        <v>93907.754799999995</v>
      </c>
      <c r="H41" s="8">
        <f>SUM(H42:H46)</f>
        <v>60574.258156191994</v>
      </c>
      <c r="J41" s="12" t="str">
        <f t="shared" si="0"/>
        <v/>
      </c>
    </row>
    <row r="42" spans="1:10" x14ac:dyDescent="0.25">
      <c r="A42" s="18" t="s">
        <v>363</v>
      </c>
      <c r="B42" s="19" t="s">
        <v>7</v>
      </c>
      <c r="C42" s="20" t="s">
        <v>8</v>
      </c>
      <c r="D42" s="21" t="s">
        <v>9</v>
      </c>
      <c r="E42" s="22">
        <v>33.68</v>
      </c>
      <c r="F42" s="22">
        <v>21.724947199999999</v>
      </c>
      <c r="G4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2" s="10">
        <f t="shared" si="1"/>
        <v>0</v>
      </c>
      <c r="J42" s="12">
        <f t="shared" si="0"/>
        <v>1</v>
      </c>
    </row>
    <row r="43" spans="1:10" x14ac:dyDescent="0.25">
      <c r="A43" s="18" t="s">
        <v>364</v>
      </c>
      <c r="B43" s="19" t="s">
        <v>168</v>
      </c>
      <c r="C43" s="20" t="s">
        <v>167</v>
      </c>
      <c r="D43" s="21" t="s">
        <v>9</v>
      </c>
      <c r="E43" s="22">
        <v>2.29</v>
      </c>
      <c r="F43" s="22">
        <v>1.4771415999999999</v>
      </c>
      <c r="G43" s="9">
        <v>0</v>
      </c>
      <c r="H43" s="10">
        <f t="shared" si="1"/>
        <v>0</v>
      </c>
      <c r="J43" s="12" t="str">
        <f t="shared" si="0"/>
        <v/>
      </c>
    </row>
    <row r="44" spans="1:10" ht="20.399999999999999" x14ac:dyDescent="0.25">
      <c r="A44" s="18" t="s">
        <v>365</v>
      </c>
      <c r="B44" s="19" t="s">
        <v>62</v>
      </c>
      <c r="C44" s="20" t="s">
        <v>63</v>
      </c>
      <c r="D44" s="21" t="s">
        <v>12</v>
      </c>
      <c r="E44" s="22">
        <v>2.44</v>
      </c>
      <c r="F44" s="22">
        <v>1.5738976</v>
      </c>
      <c r="G44" s="9">
        <v>5023.67</v>
      </c>
      <c r="H44" s="10">
        <f t="shared" si="1"/>
        <v>7906.742156192</v>
      </c>
      <c r="J44" s="12" t="str">
        <f t="shared" si="0"/>
        <v/>
      </c>
    </row>
    <row r="45" spans="1:10" x14ac:dyDescent="0.25">
      <c r="A45" s="18" t="s">
        <v>368</v>
      </c>
      <c r="B45" s="19" t="s">
        <v>106</v>
      </c>
      <c r="C45" s="20" t="s">
        <v>107</v>
      </c>
      <c r="D45" s="21" t="s">
        <v>90</v>
      </c>
      <c r="E45" s="22">
        <v>3.0000000000000001E-3</v>
      </c>
      <c r="F45" s="22">
        <v>1.93512E-3</v>
      </c>
      <c r="G45" s="9">
        <v>27000000</v>
      </c>
      <c r="H45" s="10">
        <f t="shared" si="1"/>
        <v>52248.24</v>
      </c>
      <c r="J45" s="12" t="str">
        <f t="shared" si="0"/>
        <v/>
      </c>
    </row>
    <row r="46" spans="1:10" x14ac:dyDescent="0.25">
      <c r="A46" s="18" t="s">
        <v>371</v>
      </c>
      <c r="B46" s="19" t="s">
        <v>153</v>
      </c>
      <c r="C46" s="20" t="s">
        <v>154</v>
      </c>
      <c r="D46" s="21" t="s">
        <v>126</v>
      </c>
      <c r="E46" s="22">
        <v>0.01</v>
      </c>
      <c r="F46" s="22">
        <v>6.4504000000000002E-3</v>
      </c>
      <c r="G46" s="9">
        <v>65000</v>
      </c>
      <c r="H46" s="10">
        <f t="shared" si="1"/>
        <v>419.27600000000001</v>
      </c>
      <c r="J46" s="12" t="str">
        <f t="shared" si="0"/>
        <v/>
      </c>
    </row>
    <row r="47" spans="1:10" ht="20.399999999999999" x14ac:dyDescent="0.25">
      <c r="A47" s="15" t="s">
        <v>27</v>
      </c>
      <c r="B47" s="16" t="s">
        <v>726</v>
      </c>
      <c r="C47" s="17" t="s">
        <v>1020</v>
      </c>
      <c r="D47" s="11" t="s">
        <v>90</v>
      </c>
      <c r="E47" s="52">
        <v>9.511E-2</v>
      </c>
      <c r="F47" s="53"/>
      <c r="G47" s="5" t="str">
        <f>'ФОРМА КОММЕРЧЕСКОГО ПРЕДЛОЖЕНИЯ'!$D$6</f>
        <v>указать</v>
      </c>
      <c r="H47" s="8" t="e">
        <f>E47*G47</f>
        <v>#VALUE!</v>
      </c>
      <c r="I47" s="12">
        <v>1</v>
      </c>
      <c r="J47" s="12" t="str">
        <f t="shared" si="0"/>
        <v/>
      </c>
    </row>
    <row r="48" spans="1:10" ht="20.399999999999999" x14ac:dyDescent="0.25">
      <c r="A48" s="15" t="s">
        <v>30</v>
      </c>
      <c r="B48" s="16" t="s">
        <v>727</v>
      </c>
      <c r="C48" s="17" t="s">
        <v>1021</v>
      </c>
      <c r="D48" s="11" t="s">
        <v>90</v>
      </c>
      <c r="E48" s="52">
        <v>0.54993000000000003</v>
      </c>
      <c r="F48" s="53"/>
      <c r="G48" s="5" t="str">
        <f>'ФОРМА КОММЕРЧЕСКОГО ПРЕДЛОЖЕНИЯ'!$D$6</f>
        <v>указать</v>
      </c>
      <c r="H48" s="8" t="e">
        <f>E48*G48</f>
        <v>#VALUE!</v>
      </c>
      <c r="I48" s="12">
        <v>1</v>
      </c>
      <c r="J48" s="12" t="str">
        <f t="shared" si="0"/>
        <v/>
      </c>
    </row>
    <row r="49" spans="1:10" x14ac:dyDescent="0.25">
      <c r="A49" s="15" t="s">
        <v>33</v>
      </c>
      <c r="B49" s="16" t="s">
        <v>1022</v>
      </c>
      <c r="C49" s="17" t="s">
        <v>1023</v>
      </c>
      <c r="D49" s="11" t="s">
        <v>90</v>
      </c>
      <c r="E49" s="52">
        <v>8.9999999999999998E-4</v>
      </c>
      <c r="F49" s="53"/>
      <c r="G49" s="7">
        <v>34000000</v>
      </c>
      <c r="H49" s="8">
        <f>E49*G49</f>
        <v>30600</v>
      </c>
      <c r="I49" s="12">
        <v>1</v>
      </c>
      <c r="J49" s="12" t="str">
        <f t="shared" si="0"/>
        <v/>
      </c>
    </row>
    <row r="50" spans="1:10" ht="20.399999999999999" x14ac:dyDescent="0.25">
      <c r="A50" s="15" t="s">
        <v>36</v>
      </c>
      <c r="B50" s="16" t="s">
        <v>728</v>
      </c>
      <c r="C50" s="17" t="s">
        <v>729</v>
      </c>
      <c r="D50" s="11" t="s">
        <v>171</v>
      </c>
      <c r="E50" s="52">
        <v>1.83E-2</v>
      </c>
      <c r="F50" s="53"/>
      <c r="G50" s="7">
        <f>H50/E50</f>
        <v>10508438.957999999</v>
      </c>
      <c r="H50" s="8">
        <f>SUM(H51:H64)</f>
        <v>192304.43293139999</v>
      </c>
      <c r="J50" s="12" t="str">
        <f t="shared" si="0"/>
        <v/>
      </c>
    </row>
    <row r="51" spans="1:10" x14ac:dyDescent="0.25">
      <c r="A51" s="18" t="s">
        <v>273</v>
      </c>
      <c r="B51" s="19" t="s">
        <v>7</v>
      </c>
      <c r="C51" s="20" t="s">
        <v>8</v>
      </c>
      <c r="D51" s="21" t="s">
        <v>9</v>
      </c>
      <c r="E51" s="22">
        <v>441.28</v>
      </c>
      <c r="F51" s="22">
        <v>8.0754239999999999</v>
      </c>
      <c r="G5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" s="10">
        <f t="shared" ref="H51:H114" si="2">F51*G51</f>
        <v>0</v>
      </c>
      <c r="J51" s="12">
        <f t="shared" si="0"/>
        <v>1</v>
      </c>
    </row>
    <row r="52" spans="1:10" x14ac:dyDescent="0.25">
      <c r="A52" s="18" t="s">
        <v>272</v>
      </c>
      <c r="B52" s="19" t="s">
        <v>168</v>
      </c>
      <c r="C52" s="20" t="s">
        <v>167</v>
      </c>
      <c r="D52" s="21" t="s">
        <v>9</v>
      </c>
      <c r="E52" s="22">
        <v>36.11</v>
      </c>
      <c r="F52" s="22">
        <v>0.66081299999999998</v>
      </c>
      <c r="G52" s="9">
        <v>0</v>
      </c>
      <c r="H52" s="10">
        <f t="shared" si="2"/>
        <v>0</v>
      </c>
      <c r="J52" s="12" t="str">
        <f t="shared" si="0"/>
        <v/>
      </c>
    </row>
    <row r="53" spans="1:10" x14ac:dyDescent="0.25">
      <c r="A53" s="18" t="s">
        <v>271</v>
      </c>
      <c r="B53" s="19" t="s">
        <v>20</v>
      </c>
      <c r="C53" s="20" t="s">
        <v>21</v>
      </c>
      <c r="D53" s="21" t="s">
        <v>12</v>
      </c>
      <c r="E53" s="22">
        <v>23.52</v>
      </c>
      <c r="F53" s="22">
        <v>0.43041600000000002</v>
      </c>
      <c r="G53" s="9">
        <v>1019.55</v>
      </c>
      <c r="H53" s="10">
        <f t="shared" si="2"/>
        <v>438.83063279999999</v>
      </c>
      <c r="J53" s="12" t="str">
        <f t="shared" si="0"/>
        <v/>
      </c>
    </row>
    <row r="54" spans="1:10" x14ac:dyDescent="0.25">
      <c r="A54" s="18" t="s">
        <v>270</v>
      </c>
      <c r="B54" s="19" t="s">
        <v>56</v>
      </c>
      <c r="C54" s="20" t="s">
        <v>57</v>
      </c>
      <c r="D54" s="21" t="s">
        <v>12</v>
      </c>
      <c r="E54" s="22">
        <v>1.1000000000000001</v>
      </c>
      <c r="F54" s="22">
        <v>2.0129999999999999E-2</v>
      </c>
      <c r="G54" s="9">
        <v>864.02</v>
      </c>
      <c r="H54" s="10">
        <f t="shared" si="2"/>
        <v>17.392722599999999</v>
      </c>
      <c r="J54" s="12" t="str">
        <f t="shared" si="0"/>
        <v/>
      </c>
    </row>
    <row r="55" spans="1:10" x14ac:dyDescent="0.25">
      <c r="A55" s="18" t="s">
        <v>269</v>
      </c>
      <c r="B55" s="19" t="s">
        <v>91</v>
      </c>
      <c r="C55" s="20" t="s">
        <v>92</v>
      </c>
      <c r="D55" s="21" t="s">
        <v>87</v>
      </c>
      <c r="E55" s="22">
        <v>1.75</v>
      </c>
      <c r="F55" s="22">
        <v>3.2024999999999998E-2</v>
      </c>
      <c r="G55" s="9">
        <v>1000</v>
      </c>
      <c r="H55" s="10">
        <f t="shared" si="2"/>
        <v>32.024999999999999</v>
      </c>
      <c r="J55" s="12" t="str">
        <f t="shared" si="0"/>
        <v/>
      </c>
    </row>
    <row r="56" spans="1:10" x14ac:dyDescent="0.25">
      <c r="A56" s="18" t="s">
        <v>268</v>
      </c>
      <c r="B56" s="19" t="s">
        <v>95</v>
      </c>
      <c r="C56" s="20" t="s">
        <v>96</v>
      </c>
      <c r="D56" s="21" t="s">
        <v>90</v>
      </c>
      <c r="E56" s="22">
        <v>3.6999999999999998E-2</v>
      </c>
      <c r="F56" s="22">
        <v>6.7710000000000003E-4</v>
      </c>
      <c r="G56" s="9">
        <v>7200000</v>
      </c>
      <c r="H56" s="10">
        <f t="shared" si="2"/>
        <v>4875.12</v>
      </c>
      <c r="J56" s="12" t="str">
        <f t="shared" si="0"/>
        <v/>
      </c>
    </row>
    <row r="57" spans="1:10" ht="20.399999999999999" x14ac:dyDescent="0.25">
      <c r="A57" s="18" t="s">
        <v>267</v>
      </c>
      <c r="B57" s="19" t="s">
        <v>102</v>
      </c>
      <c r="C57" s="20" t="s">
        <v>103</v>
      </c>
      <c r="D57" s="21" t="s">
        <v>90</v>
      </c>
      <c r="E57" s="22">
        <v>0.04</v>
      </c>
      <c r="F57" s="22">
        <v>7.3200000000000001E-4</v>
      </c>
      <c r="G57" s="9">
        <v>8565218</v>
      </c>
      <c r="H57" s="10">
        <f t="shared" si="2"/>
        <v>6269.7395759999999</v>
      </c>
      <c r="J57" s="12" t="str">
        <f t="shared" si="0"/>
        <v/>
      </c>
    </row>
    <row r="58" spans="1:10" x14ac:dyDescent="0.25">
      <c r="A58" s="18" t="s">
        <v>266</v>
      </c>
      <c r="B58" s="19" t="s">
        <v>110</v>
      </c>
      <c r="C58" s="20" t="s">
        <v>111</v>
      </c>
      <c r="D58" s="21" t="s">
        <v>99</v>
      </c>
      <c r="E58" s="22">
        <v>5.6</v>
      </c>
      <c r="F58" s="22">
        <v>0.10248</v>
      </c>
      <c r="G58" s="9">
        <v>2500</v>
      </c>
      <c r="H58" s="10">
        <f t="shared" si="2"/>
        <v>256.2</v>
      </c>
      <c r="J58" s="12" t="str">
        <f t="shared" si="0"/>
        <v/>
      </c>
    </row>
    <row r="59" spans="1:10" ht="30.6" x14ac:dyDescent="0.25">
      <c r="A59" s="18" t="s">
        <v>1024</v>
      </c>
      <c r="B59" s="19" t="s">
        <v>112</v>
      </c>
      <c r="C59" s="20" t="s">
        <v>113</v>
      </c>
      <c r="D59" s="21" t="s">
        <v>87</v>
      </c>
      <c r="E59" s="22">
        <v>0.69</v>
      </c>
      <c r="F59" s="22">
        <v>1.2626999999999999E-2</v>
      </c>
      <c r="G59" s="9">
        <v>3300000</v>
      </c>
      <c r="H59" s="10">
        <f t="shared" si="2"/>
        <v>41669.1</v>
      </c>
      <c r="J59" s="12" t="str">
        <f t="shared" si="0"/>
        <v/>
      </c>
    </row>
    <row r="60" spans="1:10" ht="30.6" x14ac:dyDescent="0.25">
      <c r="A60" s="18" t="s">
        <v>1025</v>
      </c>
      <c r="B60" s="19" t="s">
        <v>114</v>
      </c>
      <c r="C60" s="20" t="s">
        <v>115</v>
      </c>
      <c r="D60" s="21" t="s">
        <v>87</v>
      </c>
      <c r="E60" s="22">
        <v>0.08</v>
      </c>
      <c r="F60" s="22">
        <v>1.464E-3</v>
      </c>
      <c r="G60" s="9">
        <v>3300000</v>
      </c>
      <c r="H60" s="10">
        <f t="shared" si="2"/>
        <v>4831.2</v>
      </c>
      <c r="J60" s="12" t="str">
        <f t="shared" si="0"/>
        <v/>
      </c>
    </row>
    <row r="61" spans="1:10" ht="30.6" x14ac:dyDescent="0.25">
      <c r="A61" s="18" t="s">
        <v>1026</v>
      </c>
      <c r="B61" s="19" t="s">
        <v>116</v>
      </c>
      <c r="C61" s="20" t="s">
        <v>117</v>
      </c>
      <c r="D61" s="21" t="s">
        <v>87</v>
      </c>
      <c r="E61" s="22">
        <v>0.2</v>
      </c>
      <c r="F61" s="22">
        <v>3.6600000000000001E-3</v>
      </c>
      <c r="G61" s="9">
        <v>3300000</v>
      </c>
      <c r="H61" s="10">
        <f t="shared" si="2"/>
        <v>12078</v>
      </c>
      <c r="J61" s="12" t="str">
        <f t="shared" si="0"/>
        <v/>
      </c>
    </row>
    <row r="62" spans="1:10" ht="30.6" x14ac:dyDescent="0.25">
      <c r="A62" s="18" t="s">
        <v>1027</v>
      </c>
      <c r="B62" s="19" t="s">
        <v>118</v>
      </c>
      <c r="C62" s="20" t="s">
        <v>119</v>
      </c>
      <c r="D62" s="21" t="s">
        <v>87</v>
      </c>
      <c r="E62" s="22">
        <v>0.69</v>
      </c>
      <c r="F62" s="22">
        <v>1.2626999999999999E-2</v>
      </c>
      <c r="G62" s="9">
        <v>3300000</v>
      </c>
      <c r="H62" s="10">
        <f t="shared" si="2"/>
        <v>41669.1</v>
      </c>
      <c r="J62" s="12" t="str">
        <f t="shared" si="0"/>
        <v/>
      </c>
    </row>
    <row r="63" spans="1:10" x14ac:dyDescent="0.25">
      <c r="A63" s="18" t="s">
        <v>1028</v>
      </c>
      <c r="B63" s="19" t="s">
        <v>638</v>
      </c>
      <c r="C63" s="20" t="s">
        <v>639</v>
      </c>
      <c r="D63" s="21" t="s">
        <v>87</v>
      </c>
      <c r="E63" s="22">
        <v>102</v>
      </c>
      <c r="F63" s="22">
        <v>1.8666</v>
      </c>
      <c r="G63" s="9">
        <v>0</v>
      </c>
      <c r="H63" s="10">
        <f t="shared" si="2"/>
        <v>0</v>
      </c>
      <c r="J63" s="12" t="str">
        <f t="shared" si="0"/>
        <v/>
      </c>
    </row>
    <row r="64" spans="1:10" ht="12.75" customHeight="1" x14ac:dyDescent="0.25">
      <c r="A64" s="18" t="s">
        <v>1029</v>
      </c>
      <c r="B64" s="19" t="s">
        <v>492</v>
      </c>
      <c r="C64" s="20" t="s">
        <v>493</v>
      </c>
      <c r="D64" s="21" t="s">
        <v>99</v>
      </c>
      <c r="E64" s="22">
        <v>49.5</v>
      </c>
      <c r="F64" s="22">
        <v>0.90585000000000004</v>
      </c>
      <c r="G64" s="9">
        <v>88500</v>
      </c>
      <c r="H64" s="10">
        <f t="shared" si="2"/>
        <v>80167.725000000006</v>
      </c>
      <c r="J64" s="12" t="str">
        <f t="shared" si="0"/>
        <v/>
      </c>
    </row>
    <row r="65" spans="1:10" ht="20.399999999999999" x14ac:dyDescent="0.25">
      <c r="A65" s="15" t="s">
        <v>39</v>
      </c>
      <c r="B65" s="16" t="s">
        <v>728</v>
      </c>
      <c r="C65" s="17" t="s">
        <v>1030</v>
      </c>
      <c r="D65" s="11" t="s">
        <v>171</v>
      </c>
      <c r="E65" s="52">
        <v>9.0300000000000005E-2</v>
      </c>
      <c r="F65" s="53"/>
      <c r="G65" s="7">
        <f>H65/E65</f>
        <v>10508438.958000001</v>
      </c>
      <c r="H65" s="8">
        <f>SUM(H66:H79)</f>
        <v>948912.03790740017</v>
      </c>
      <c r="J65" s="12" t="str">
        <f t="shared" si="0"/>
        <v/>
      </c>
    </row>
    <row r="66" spans="1:10" x14ac:dyDescent="0.25">
      <c r="A66" s="18" t="s">
        <v>265</v>
      </c>
      <c r="B66" s="19" t="s">
        <v>7</v>
      </c>
      <c r="C66" s="20" t="s">
        <v>8</v>
      </c>
      <c r="D66" s="21" t="s">
        <v>9</v>
      </c>
      <c r="E66" s="22">
        <v>441.28</v>
      </c>
      <c r="F66" s="22">
        <v>39.847583999999998</v>
      </c>
      <c r="G6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66" s="10">
        <f t="shared" si="2"/>
        <v>0</v>
      </c>
      <c r="J66" s="12">
        <f t="shared" si="0"/>
        <v>1</v>
      </c>
    </row>
    <row r="67" spans="1:10" x14ac:dyDescent="0.25">
      <c r="A67" s="18" t="s">
        <v>264</v>
      </c>
      <c r="B67" s="19" t="s">
        <v>168</v>
      </c>
      <c r="C67" s="20" t="s">
        <v>167</v>
      </c>
      <c r="D67" s="21" t="s">
        <v>9</v>
      </c>
      <c r="E67" s="22">
        <v>36.11</v>
      </c>
      <c r="F67" s="22">
        <v>3.2607330000000001</v>
      </c>
      <c r="G67" s="9">
        <v>0</v>
      </c>
      <c r="H67" s="10">
        <f t="shared" si="2"/>
        <v>0</v>
      </c>
      <c r="J67" s="12" t="str">
        <f t="shared" si="0"/>
        <v/>
      </c>
    </row>
    <row r="68" spans="1:10" x14ac:dyDescent="0.25">
      <c r="A68" s="18" t="s">
        <v>263</v>
      </c>
      <c r="B68" s="19" t="s">
        <v>20</v>
      </c>
      <c r="C68" s="20" t="s">
        <v>21</v>
      </c>
      <c r="D68" s="21" t="s">
        <v>12</v>
      </c>
      <c r="E68" s="22">
        <v>23.52</v>
      </c>
      <c r="F68" s="22">
        <v>2.123856</v>
      </c>
      <c r="G68" s="9">
        <v>1019.55</v>
      </c>
      <c r="H68" s="10">
        <f t="shared" si="2"/>
        <v>2165.3773848000001</v>
      </c>
      <c r="J68" s="12" t="str">
        <f t="shared" si="0"/>
        <v/>
      </c>
    </row>
    <row r="69" spans="1:10" x14ac:dyDescent="0.25">
      <c r="A69" s="18" t="s">
        <v>262</v>
      </c>
      <c r="B69" s="19" t="s">
        <v>56</v>
      </c>
      <c r="C69" s="20" t="s">
        <v>57</v>
      </c>
      <c r="D69" s="21" t="s">
        <v>12</v>
      </c>
      <c r="E69" s="22">
        <v>1.1000000000000001</v>
      </c>
      <c r="F69" s="22">
        <v>9.9330000000000002E-2</v>
      </c>
      <c r="G69" s="9">
        <v>864.02</v>
      </c>
      <c r="H69" s="10">
        <f t="shared" si="2"/>
        <v>85.823106600000003</v>
      </c>
      <c r="J69" s="12" t="str">
        <f t="shared" si="0"/>
        <v/>
      </c>
    </row>
    <row r="70" spans="1:10" x14ac:dyDescent="0.25">
      <c r="A70" s="18" t="s">
        <v>261</v>
      </c>
      <c r="B70" s="19" t="s">
        <v>91</v>
      </c>
      <c r="C70" s="20" t="s">
        <v>92</v>
      </c>
      <c r="D70" s="21" t="s">
        <v>87</v>
      </c>
      <c r="E70" s="22">
        <v>1.75</v>
      </c>
      <c r="F70" s="22">
        <v>0.158025</v>
      </c>
      <c r="G70" s="9">
        <v>1000</v>
      </c>
      <c r="H70" s="10">
        <f t="shared" si="2"/>
        <v>158.02500000000001</v>
      </c>
      <c r="J70" s="12" t="str">
        <f t="shared" si="0"/>
        <v/>
      </c>
    </row>
    <row r="71" spans="1:10" x14ac:dyDescent="0.25">
      <c r="A71" s="18" t="s">
        <v>260</v>
      </c>
      <c r="B71" s="19" t="s">
        <v>95</v>
      </c>
      <c r="C71" s="20" t="s">
        <v>96</v>
      </c>
      <c r="D71" s="21" t="s">
        <v>90</v>
      </c>
      <c r="E71" s="22">
        <v>3.6999999999999998E-2</v>
      </c>
      <c r="F71" s="22">
        <v>3.3411000000000001E-3</v>
      </c>
      <c r="G71" s="9">
        <v>7200000</v>
      </c>
      <c r="H71" s="10">
        <f t="shared" si="2"/>
        <v>24055.920000000002</v>
      </c>
      <c r="J71" s="12" t="str">
        <f t="shared" si="0"/>
        <v/>
      </c>
    </row>
    <row r="72" spans="1:10" ht="20.399999999999999" x14ac:dyDescent="0.25">
      <c r="A72" s="18" t="s">
        <v>259</v>
      </c>
      <c r="B72" s="19" t="s">
        <v>102</v>
      </c>
      <c r="C72" s="20" t="s">
        <v>103</v>
      </c>
      <c r="D72" s="21" t="s">
        <v>90</v>
      </c>
      <c r="E72" s="22">
        <v>0.04</v>
      </c>
      <c r="F72" s="22">
        <v>3.6120000000000002E-3</v>
      </c>
      <c r="G72" s="9">
        <v>8565218</v>
      </c>
      <c r="H72" s="10">
        <f t="shared" si="2"/>
        <v>30937.567416000002</v>
      </c>
      <c r="J72" s="12" t="str">
        <f t="shared" si="0"/>
        <v/>
      </c>
    </row>
    <row r="73" spans="1:10" x14ac:dyDescent="0.25">
      <c r="A73" s="18" t="s">
        <v>433</v>
      </c>
      <c r="B73" s="19" t="s">
        <v>110</v>
      </c>
      <c r="C73" s="20" t="s">
        <v>111</v>
      </c>
      <c r="D73" s="21" t="s">
        <v>99</v>
      </c>
      <c r="E73" s="22">
        <v>5.6</v>
      </c>
      <c r="F73" s="22">
        <v>0.50568000000000002</v>
      </c>
      <c r="G73" s="9">
        <v>2500</v>
      </c>
      <c r="H73" s="10">
        <f t="shared" si="2"/>
        <v>1264.2</v>
      </c>
      <c r="J73" s="12" t="str">
        <f t="shared" si="0"/>
        <v/>
      </c>
    </row>
    <row r="74" spans="1:10" ht="30.6" x14ac:dyDescent="0.25">
      <c r="A74" s="18" t="s">
        <v>843</v>
      </c>
      <c r="B74" s="19" t="s">
        <v>112</v>
      </c>
      <c r="C74" s="20" t="s">
        <v>113</v>
      </c>
      <c r="D74" s="21" t="s">
        <v>87</v>
      </c>
      <c r="E74" s="22">
        <v>0.69</v>
      </c>
      <c r="F74" s="22">
        <v>6.2307000000000001E-2</v>
      </c>
      <c r="G74" s="9">
        <v>3300000</v>
      </c>
      <c r="H74" s="10">
        <f t="shared" si="2"/>
        <v>205613.1</v>
      </c>
      <c r="J74" s="12" t="str">
        <f t="shared" si="0"/>
        <v/>
      </c>
    </row>
    <row r="75" spans="1:10" ht="30.6" x14ac:dyDescent="0.25">
      <c r="A75" s="18" t="s">
        <v>844</v>
      </c>
      <c r="B75" s="19" t="s">
        <v>114</v>
      </c>
      <c r="C75" s="20" t="s">
        <v>115</v>
      </c>
      <c r="D75" s="21" t="s">
        <v>87</v>
      </c>
      <c r="E75" s="22">
        <v>0.08</v>
      </c>
      <c r="F75" s="22">
        <v>7.2240000000000004E-3</v>
      </c>
      <c r="G75" s="9">
        <v>3300000</v>
      </c>
      <c r="H75" s="10">
        <f t="shared" si="2"/>
        <v>23839.200000000001</v>
      </c>
      <c r="J75" s="12" t="str">
        <f t="shared" si="0"/>
        <v/>
      </c>
    </row>
    <row r="76" spans="1:10" ht="30.6" x14ac:dyDescent="0.25">
      <c r="A76" s="18" t="s">
        <v>1031</v>
      </c>
      <c r="B76" s="19" t="s">
        <v>116</v>
      </c>
      <c r="C76" s="20" t="s">
        <v>117</v>
      </c>
      <c r="D76" s="21" t="s">
        <v>87</v>
      </c>
      <c r="E76" s="22">
        <v>0.2</v>
      </c>
      <c r="F76" s="22">
        <v>1.806E-2</v>
      </c>
      <c r="G76" s="9">
        <v>3300000</v>
      </c>
      <c r="H76" s="10">
        <f t="shared" si="2"/>
        <v>59598</v>
      </c>
      <c r="J76" s="12" t="str">
        <f t="shared" si="0"/>
        <v/>
      </c>
    </row>
    <row r="77" spans="1:10" ht="30.6" x14ac:dyDescent="0.25">
      <c r="A77" s="18" t="s">
        <v>1032</v>
      </c>
      <c r="B77" s="19" t="s">
        <v>118</v>
      </c>
      <c r="C77" s="20" t="s">
        <v>119</v>
      </c>
      <c r="D77" s="21" t="s">
        <v>87</v>
      </c>
      <c r="E77" s="22">
        <v>0.69</v>
      </c>
      <c r="F77" s="22">
        <v>6.2307000000000001E-2</v>
      </c>
      <c r="G77" s="9">
        <v>3300000</v>
      </c>
      <c r="H77" s="10">
        <f t="shared" si="2"/>
        <v>205613.1</v>
      </c>
      <c r="J77" s="12" t="str">
        <f t="shared" si="0"/>
        <v/>
      </c>
    </row>
    <row r="78" spans="1:10" x14ac:dyDescent="0.25">
      <c r="A78" s="18" t="s">
        <v>1033</v>
      </c>
      <c r="B78" s="19" t="s">
        <v>638</v>
      </c>
      <c r="C78" s="20" t="s">
        <v>639</v>
      </c>
      <c r="D78" s="21" t="s">
        <v>87</v>
      </c>
      <c r="E78" s="22">
        <v>102</v>
      </c>
      <c r="F78" s="22">
        <v>9.2105999999999995</v>
      </c>
      <c r="G78" s="9">
        <v>0</v>
      </c>
      <c r="H78" s="10">
        <f t="shared" si="2"/>
        <v>0</v>
      </c>
      <c r="J78" s="12" t="str">
        <f t="shared" si="0"/>
        <v/>
      </c>
    </row>
    <row r="79" spans="1:10" x14ac:dyDescent="0.25">
      <c r="A79" s="18" t="s">
        <v>1034</v>
      </c>
      <c r="B79" s="19" t="s">
        <v>492</v>
      </c>
      <c r="C79" s="20" t="s">
        <v>493</v>
      </c>
      <c r="D79" s="21" t="s">
        <v>99</v>
      </c>
      <c r="E79" s="22">
        <v>49.5</v>
      </c>
      <c r="F79" s="22">
        <v>4.4698500000000001</v>
      </c>
      <c r="G79" s="9">
        <v>88500</v>
      </c>
      <c r="H79" s="10">
        <f t="shared" si="2"/>
        <v>395581.72500000003</v>
      </c>
      <c r="J79" s="12" t="str">
        <f t="shared" si="0"/>
        <v/>
      </c>
    </row>
    <row r="80" spans="1:10" ht="20.399999999999999" x14ac:dyDescent="0.25">
      <c r="A80" s="15" t="s">
        <v>42</v>
      </c>
      <c r="B80" s="16" t="s">
        <v>425</v>
      </c>
      <c r="C80" s="17" t="s">
        <v>426</v>
      </c>
      <c r="D80" s="11" t="s">
        <v>171</v>
      </c>
      <c r="E80" s="52">
        <v>0.11076999999999999</v>
      </c>
      <c r="F80" s="53"/>
      <c r="G80" s="7">
        <f>H80/E80</f>
        <v>34776534.641499996</v>
      </c>
      <c r="H80" s="8">
        <f>SUM(H81:H88)</f>
        <v>3852196.7422389546</v>
      </c>
      <c r="J80" s="12" t="str">
        <f t="shared" si="0"/>
        <v/>
      </c>
    </row>
    <row r="81" spans="1:10" x14ac:dyDescent="0.25">
      <c r="A81" s="18" t="s">
        <v>255</v>
      </c>
      <c r="B81" s="19" t="s">
        <v>7</v>
      </c>
      <c r="C81" s="20" t="s">
        <v>8</v>
      </c>
      <c r="D81" s="21" t="s">
        <v>9</v>
      </c>
      <c r="E81" s="22">
        <v>301.70999999999998</v>
      </c>
      <c r="F81" s="22">
        <v>33.420416699999997</v>
      </c>
      <c r="G8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81" s="10">
        <f t="shared" si="2"/>
        <v>0</v>
      </c>
      <c r="J81" s="12">
        <f t="shared" ref="J81:J144" si="3">IF(OR(B81="000001",B81="021955"),1,"")</f>
        <v>1</v>
      </c>
    </row>
    <row r="82" spans="1:10" x14ac:dyDescent="0.25">
      <c r="A82" s="18" t="s">
        <v>254</v>
      </c>
      <c r="B82" s="19" t="s">
        <v>168</v>
      </c>
      <c r="C82" s="20" t="s">
        <v>167</v>
      </c>
      <c r="D82" s="21" t="s">
        <v>9</v>
      </c>
      <c r="E82" s="22">
        <v>40.86</v>
      </c>
      <c r="F82" s="22">
        <v>4.5260622000000001</v>
      </c>
      <c r="G82" s="9">
        <v>0</v>
      </c>
      <c r="H82" s="10">
        <f t="shared" si="2"/>
        <v>0</v>
      </c>
      <c r="J82" s="12" t="str">
        <f t="shared" si="3"/>
        <v/>
      </c>
    </row>
    <row r="83" spans="1:10" x14ac:dyDescent="0.25">
      <c r="A83" s="18" t="s">
        <v>253</v>
      </c>
      <c r="B83" s="19" t="s">
        <v>10</v>
      </c>
      <c r="C83" s="20" t="s">
        <v>11</v>
      </c>
      <c r="D83" s="21" t="s">
        <v>12</v>
      </c>
      <c r="E83" s="22">
        <v>17.309999999999999</v>
      </c>
      <c r="F83" s="22">
        <v>1.9174287000000001</v>
      </c>
      <c r="G83" s="9">
        <v>99112.45</v>
      </c>
      <c r="H83" s="10">
        <f t="shared" si="2"/>
        <v>190041.056157315</v>
      </c>
      <c r="J83" s="12" t="str">
        <f t="shared" si="3"/>
        <v/>
      </c>
    </row>
    <row r="84" spans="1:10" ht="30.6" x14ac:dyDescent="0.25">
      <c r="A84" s="18" t="s">
        <v>252</v>
      </c>
      <c r="B84" s="19" t="s">
        <v>427</v>
      </c>
      <c r="C84" s="20" t="s">
        <v>428</v>
      </c>
      <c r="D84" s="21" t="s">
        <v>12</v>
      </c>
      <c r="E84" s="22">
        <v>23.55</v>
      </c>
      <c r="F84" s="22">
        <v>2.6086334999999998</v>
      </c>
      <c r="G84" s="9">
        <v>16377.84</v>
      </c>
      <c r="H84" s="10">
        <f t="shared" si="2"/>
        <v>42723.782081639998</v>
      </c>
      <c r="J84" s="12" t="str">
        <f t="shared" si="3"/>
        <v/>
      </c>
    </row>
    <row r="85" spans="1:10" x14ac:dyDescent="0.25">
      <c r="A85" s="18" t="s">
        <v>251</v>
      </c>
      <c r="B85" s="19" t="s">
        <v>91</v>
      </c>
      <c r="C85" s="20" t="s">
        <v>92</v>
      </c>
      <c r="D85" s="21" t="s">
        <v>87</v>
      </c>
      <c r="E85" s="22">
        <v>21</v>
      </c>
      <c r="F85" s="22">
        <v>2.3261699999999998</v>
      </c>
      <c r="G85" s="9">
        <v>1000</v>
      </c>
      <c r="H85" s="10">
        <f t="shared" si="2"/>
        <v>2326.17</v>
      </c>
      <c r="J85" s="12" t="str">
        <f t="shared" si="3"/>
        <v/>
      </c>
    </row>
    <row r="86" spans="1:10" ht="20.399999999999999" x14ac:dyDescent="0.25">
      <c r="A86" s="18" t="s">
        <v>250</v>
      </c>
      <c r="B86" s="19" t="s">
        <v>429</v>
      </c>
      <c r="C86" s="20" t="s">
        <v>430</v>
      </c>
      <c r="D86" s="21" t="s">
        <v>87</v>
      </c>
      <c r="E86" s="22">
        <v>80</v>
      </c>
      <c r="F86" s="22">
        <v>8.8615999999999993</v>
      </c>
      <c r="G86" s="9">
        <v>75000</v>
      </c>
      <c r="H86" s="10">
        <f t="shared" si="2"/>
        <v>664620</v>
      </c>
      <c r="J86" s="12" t="str">
        <f t="shared" si="3"/>
        <v/>
      </c>
    </row>
    <row r="87" spans="1:10" ht="20.399999999999999" x14ac:dyDescent="0.25">
      <c r="A87" s="18" t="s">
        <v>249</v>
      </c>
      <c r="B87" s="19" t="s">
        <v>431</v>
      </c>
      <c r="C87" s="20" t="s">
        <v>432</v>
      </c>
      <c r="D87" s="21" t="s">
        <v>90</v>
      </c>
      <c r="E87" s="22">
        <v>28.6</v>
      </c>
      <c r="F87" s="22">
        <v>3.1680220000000001</v>
      </c>
      <c r="G87" s="9">
        <v>770000</v>
      </c>
      <c r="H87" s="10">
        <f t="shared" si="2"/>
        <v>2439376.94</v>
      </c>
      <c r="J87" s="12" t="str">
        <f t="shared" si="3"/>
        <v/>
      </c>
    </row>
    <row r="88" spans="1:10" x14ac:dyDescent="0.25">
      <c r="A88" s="18" t="s">
        <v>248</v>
      </c>
      <c r="B88" s="19" t="s">
        <v>421</v>
      </c>
      <c r="C88" s="20" t="s">
        <v>422</v>
      </c>
      <c r="D88" s="21" t="s">
        <v>87</v>
      </c>
      <c r="E88" s="22">
        <v>53</v>
      </c>
      <c r="F88" s="22">
        <v>5.8708099999999996</v>
      </c>
      <c r="G88" s="9">
        <v>87400</v>
      </c>
      <c r="H88" s="10">
        <f t="shared" si="2"/>
        <v>513108.79399999999</v>
      </c>
      <c r="J88" s="12" t="str">
        <f t="shared" si="3"/>
        <v/>
      </c>
    </row>
    <row r="89" spans="1:10" ht="30.6" x14ac:dyDescent="0.25">
      <c r="A89" s="15" t="s">
        <v>45</v>
      </c>
      <c r="B89" s="16" t="s">
        <v>735</v>
      </c>
      <c r="C89" s="17" t="s">
        <v>201</v>
      </c>
      <c r="D89" s="11" t="s">
        <v>184</v>
      </c>
      <c r="E89" s="52">
        <v>0.15770000000000001</v>
      </c>
      <c r="F89" s="53"/>
      <c r="G89" s="7">
        <f>H89/E89</f>
        <v>1682785.5704999999</v>
      </c>
      <c r="H89" s="8">
        <f>SUM(H90:H96)</f>
        <v>265375.28446785</v>
      </c>
      <c r="J89" s="12" t="str">
        <f t="shared" si="3"/>
        <v/>
      </c>
    </row>
    <row r="90" spans="1:10" x14ac:dyDescent="0.25">
      <c r="A90" s="18" t="s">
        <v>245</v>
      </c>
      <c r="B90" s="19" t="s">
        <v>7</v>
      </c>
      <c r="C90" s="20" t="s">
        <v>8</v>
      </c>
      <c r="D90" s="21" t="s">
        <v>9</v>
      </c>
      <c r="E90" s="22">
        <v>25.9</v>
      </c>
      <c r="F90" s="22">
        <v>4.0844300000000002</v>
      </c>
      <c r="G9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0" s="10">
        <f t="shared" si="2"/>
        <v>0</v>
      </c>
      <c r="J90" s="12">
        <f t="shared" si="3"/>
        <v>1</v>
      </c>
    </row>
    <row r="91" spans="1:10" x14ac:dyDescent="0.25">
      <c r="A91" s="18" t="s">
        <v>244</v>
      </c>
      <c r="B91" s="19" t="s">
        <v>168</v>
      </c>
      <c r="C91" s="20" t="s">
        <v>167</v>
      </c>
      <c r="D91" s="21" t="s">
        <v>9</v>
      </c>
      <c r="E91" s="22">
        <v>1.4</v>
      </c>
      <c r="F91" s="22">
        <v>0.22078</v>
      </c>
      <c r="G91" s="9">
        <v>0</v>
      </c>
      <c r="H91" s="10">
        <f t="shared" si="2"/>
        <v>0</v>
      </c>
      <c r="J91" s="12" t="str">
        <f t="shared" si="3"/>
        <v/>
      </c>
    </row>
    <row r="92" spans="1:10" ht="30.6" x14ac:dyDescent="0.25">
      <c r="A92" s="18" t="s">
        <v>243</v>
      </c>
      <c r="B92" s="19" t="s">
        <v>25</v>
      </c>
      <c r="C92" s="20" t="s">
        <v>26</v>
      </c>
      <c r="D92" s="21" t="s">
        <v>12</v>
      </c>
      <c r="E92" s="22">
        <v>1</v>
      </c>
      <c r="F92" s="22">
        <v>0.15770000000000001</v>
      </c>
      <c r="G92" s="9">
        <v>67438.55</v>
      </c>
      <c r="H92" s="10">
        <f t="shared" si="2"/>
        <v>10635.059335000002</v>
      </c>
      <c r="J92" s="12" t="str">
        <f t="shared" si="3"/>
        <v/>
      </c>
    </row>
    <row r="93" spans="1:10" x14ac:dyDescent="0.25">
      <c r="A93" s="18" t="s">
        <v>242</v>
      </c>
      <c r="B93" s="19" t="s">
        <v>43</v>
      </c>
      <c r="C93" s="20" t="s">
        <v>44</v>
      </c>
      <c r="D93" s="21" t="s">
        <v>12</v>
      </c>
      <c r="E93" s="22">
        <v>2</v>
      </c>
      <c r="F93" s="22">
        <v>0.31540000000000001</v>
      </c>
      <c r="G93" s="9">
        <v>4581.78</v>
      </c>
      <c r="H93" s="10">
        <f t="shared" si="2"/>
        <v>1445.0934119999999</v>
      </c>
      <c r="J93" s="12" t="str">
        <f t="shared" si="3"/>
        <v/>
      </c>
    </row>
    <row r="94" spans="1:10" x14ac:dyDescent="0.25">
      <c r="A94" s="18" t="s">
        <v>241</v>
      </c>
      <c r="B94" s="19" t="s">
        <v>49</v>
      </c>
      <c r="C94" s="20" t="s">
        <v>50</v>
      </c>
      <c r="D94" s="21" t="s">
        <v>12</v>
      </c>
      <c r="E94" s="22">
        <v>0.15</v>
      </c>
      <c r="F94" s="22">
        <v>2.3654999999999999E-2</v>
      </c>
      <c r="G94" s="9">
        <v>15702.97</v>
      </c>
      <c r="H94" s="10">
        <f t="shared" si="2"/>
        <v>371.45375534999999</v>
      </c>
      <c r="J94" s="12" t="str">
        <f t="shared" si="3"/>
        <v/>
      </c>
    </row>
    <row r="95" spans="1:10" ht="20.399999999999999" x14ac:dyDescent="0.25">
      <c r="A95" s="18" t="s">
        <v>240</v>
      </c>
      <c r="B95" s="19" t="s">
        <v>71</v>
      </c>
      <c r="C95" s="20" t="s">
        <v>72</v>
      </c>
      <c r="D95" s="21" t="s">
        <v>12</v>
      </c>
      <c r="E95" s="22">
        <v>0.25</v>
      </c>
      <c r="F95" s="22">
        <v>3.9425000000000002E-2</v>
      </c>
      <c r="G95" s="9">
        <v>71312.06</v>
      </c>
      <c r="H95" s="10">
        <f t="shared" si="2"/>
        <v>2811.4779655000002</v>
      </c>
      <c r="J95" s="12" t="str">
        <f t="shared" si="3"/>
        <v/>
      </c>
    </row>
    <row r="96" spans="1:10" x14ac:dyDescent="0.25">
      <c r="A96" s="18" t="s">
        <v>239</v>
      </c>
      <c r="B96" s="19" t="s">
        <v>100</v>
      </c>
      <c r="C96" s="20" t="s">
        <v>101</v>
      </c>
      <c r="D96" s="21" t="s">
        <v>90</v>
      </c>
      <c r="E96" s="22">
        <v>0.24399999999999999</v>
      </c>
      <c r="F96" s="22">
        <v>3.8478800000000001E-2</v>
      </c>
      <c r="G96" s="9">
        <v>6500000</v>
      </c>
      <c r="H96" s="10">
        <f t="shared" si="2"/>
        <v>250112.2</v>
      </c>
      <c r="J96" s="12" t="str">
        <f t="shared" si="3"/>
        <v/>
      </c>
    </row>
    <row r="97" spans="1:10" ht="30.6" x14ac:dyDescent="0.25">
      <c r="A97" s="15" t="s">
        <v>48</v>
      </c>
      <c r="B97" s="16" t="s">
        <v>736</v>
      </c>
      <c r="C97" s="17" t="s">
        <v>192</v>
      </c>
      <c r="D97" s="11" t="s">
        <v>184</v>
      </c>
      <c r="E97" s="52">
        <v>0.15770000000000001</v>
      </c>
      <c r="F97" s="53"/>
      <c r="G97" s="7">
        <f>H97/E97</f>
        <v>1607502.6939000001</v>
      </c>
      <c r="H97" s="8">
        <f>SUM(H98:H103)</f>
        <v>253503.17482803002</v>
      </c>
      <c r="J97" s="12" t="str">
        <f t="shared" si="3"/>
        <v/>
      </c>
    </row>
    <row r="98" spans="1:10" x14ac:dyDescent="0.25">
      <c r="A98" s="18" t="s">
        <v>235</v>
      </c>
      <c r="B98" s="19" t="s">
        <v>7</v>
      </c>
      <c r="C98" s="20" t="s">
        <v>8</v>
      </c>
      <c r="D98" s="21" t="s">
        <v>9</v>
      </c>
      <c r="E98" s="22">
        <v>16.5</v>
      </c>
      <c r="F98" s="22">
        <v>2.6020500000000002</v>
      </c>
      <c r="G9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98" s="10">
        <f t="shared" si="2"/>
        <v>0</v>
      </c>
      <c r="J98" s="12">
        <f t="shared" si="3"/>
        <v>1</v>
      </c>
    </row>
    <row r="99" spans="1:10" x14ac:dyDescent="0.25">
      <c r="A99" s="18" t="s">
        <v>234</v>
      </c>
      <c r="B99" s="19" t="s">
        <v>168</v>
      </c>
      <c r="C99" s="20" t="s">
        <v>167</v>
      </c>
      <c r="D99" s="21" t="s">
        <v>9</v>
      </c>
      <c r="E99" s="22">
        <v>0.28999999999999998</v>
      </c>
      <c r="F99" s="22">
        <v>4.5733000000000003E-2</v>
      </c>
      <c r="G99" s="9">
        <v>0</v>
      </c>
      <c r="H99" s="10">
        <f t="shared" si="2"/>
        <v>0</v>
      </c>
      <c r="J99" s="12" t="str">
        <f t="shared" si="3"/>
        <v/>
      </c>
    </row>
    <row r="100" spans="1:10" x14ac:dyDescent="0.25">
      <c r="A100" s="18" t="s">
        <v>233</v>
      </c>
      <c r="B100" s="19" t="s">
        <v>43</v>
      </c>
      <c r="C100" s="20" t="s">
        <v>44</v>
      </c>
      <c r="D100" s="21" t="s">
        <v>12</v>
      </c>
      <c r="E100" s="22">
        <v>2</v>
      </c>
      <c r="F100" s="22">
        <v>0.31540000000000001</v>
      </c>
      <c r="G100" s="9">
        <v>4581.78</v>
      </c>
      <c r="H100" s="10">
        <f t="shared" si="2"/>
        <v>1445.0934119999999</v>
      </c>
      <c r="J100" s="12" t="str">
        <f t="shared" si="3"/>
        <v/>
      </c>
    </row>
    <row r="101" spans="1:10" x14ac:dyDescent="0.25">
      <c r="A101" s="18" t="s">
        <v>232</v>
      </c>
      <c r="B101" s="19" t="s">
        <v>49</v>
      </c>
      <c r="C101" s="20" t="s">
        <v>50</v>
      </c>
      <c r="D101" s="21" t="s">
        <v>12</v>
      </c>
      <c r="E101" s="22">
        <v>0.15</v>
      </c>
      <c r="F101" s="22">
        <v>2.3654999999999999E-2</v>
      </c>
      <c r="G101" s="9">
        <v>15702.97</v>
      </c>
      <c r="H101" s="10">
        <f t="shared" si="2"/>
        <v>371.45375534999999</v>
      </c>
      <c r="J101" s="12" t="str">
        <f t="shared" si="3"/>
        <v/>
      </c>
    </row>
    <row r="102" spans="1:10" ht="20.399999999999999" x14ac:dyDescent="0.25">
      <c r="A102" s="18" t="s">
        <v>231</v>
      </c>
      <c r="B102" s="19" t="s">
        <v>71</v>
      </c>
      <c r="C102" s="20" t="s">
        <v>72</v>
      </c>
      <c r="D102" s="21" t="s">
        <v>12</v>
      </c>
      <c r="E102" s="22">
        <v>0.14000000000000001</v>
      </c>
      <c r="F102" s="22">
        <v>2.2078E-2</v>
      </c>
      <c r="G102" s="9">
        <v>71312.06</v>
      </c>
      <c r="H102" s="10">
        <f t="shared" si="2"/>
        <v>1574.4276606799999</v>
      </c>
      <c r="J102" s="12" t="str">
        <f t="shared" si="3"/>
        <v/>
      </c>
    </row>
    <row r="103" spans="1:10" ht="12.75" customHeight="1" x14ac:dyDescent="0.25">
      <c r="A103" s="18" t="s">
        <v>230</v>
      </c>
      <c r="B103" s="19" t="s">
        <v>100</v>
      </c>
      <c r="C103" s="20" t="s">
        <v>101</v>
      </c>
      <c r="D103" s="21" t="s">
        <v>90</v>
      </c>
      <c r="E103" s="22">
        <v>0.24399999999999999</v>
      </c>
      <c r="F103" s="22">
        <v>3.8478800000000001E-2</v>
      </c>
      <c r="G103" s="9">
        <v>6500000</v>
      </c>
      <c r="H103" s="10">
        <f t="shared" si="2"/>
        <v>250112.2</v>
      </c>
      <c r="J103" s="12" t="str">
        <f t="shared" si="3"/>
        <v/>
      </c>
    </row>
    <row r="104" spans="1:10" ht="40.799999999999997" x14ac:dyDescent="0.25">
      <c r="A104" s="15" t="s">
        <v>51</v>
      </c>
      <c r="B104" s="16" t="s">
        <v>737</v>
      </c>
      <c r="C104" s="17" t="s">
        <v>218</v>
      </c>
      <c r="D104" s="11" t="s">
        <v>184</v>
      </c>
      <c r="E104" s="52">
        <v>0.38590000000000002</v>
      </c>
      <c r="F104" s="53"/>
      <c r="G104" s="7">
        <f>H104/E104</f>
        <v>1682785.5705000001</v>
      </c>
      <c r="H104" s="8">
        <f>SUM(H105:H111)</f>
        <v>649386.95165595005</v>
      </c>
      <c r="J104" s="12" t="str">
        <f t="shared" si="3"/>
        <v/>
      </c>
    </row>
    <row r="105" spans="1:10" x14ac:dyDescent="0.25">
      <c r="A105" s="18" t="s">
        <v>448</v>
      </c>
      <c r="B105" s="19" t="s">
        <v>7</v>
      </c>
      <c r="C105" s="20" t="s">
        <v>8</v>
      </c>
      <c r="D105" s="21" t="s">
        <v>9</v>
      </c>
      <c r="E105" s="22">
        <v>29.9</v>
      </c>
      <c r="F105" s="22">
        <v>11.538410000000001</v>
      </c>
      <c r="G10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05" s="10">
        <f t="shared" si="2"/>
        <v>0</v>
      </c>
      <c r="J105" s="12">
        <f t="shared" si="3"/>
        <v>1</v>
      </c>
    </row>
    <row r="106" spans="1:10" x14ac:dyDescent="0.25">
      <c r="A106" s="18" t="s">
        <v>449</v>
      </c>
      <c r="B106" s="19" t="s">
        <v>168</v>
      </c>
      <c r="C106" s="20" t="s">
        <v>167</v>
      </c>
      <c r="D106" s="21" t="s">
        <v>9</v>
      </c>
      <c r="E106" s="22">
        <v>1.4</v>
      </c>
      <c r="F106" s="22">
        <v>0.54025999999999996</v>
      </c>
      <c r="G106" s="9">
        <v>0</v>
      </c>
      <c r="H106" s="10">
        <f t="shared" si="2"/>
        <v>0</v>
      </c>
      <c r="J106" s="12" t="str">
        <f t="shared" si="3"/>
        <v/>
      </c>
    </row>
    <row r="107" spans="1:10" ht="30.6" x14ac:dyDescent="0.25">
      <c r="A107" s="18" t="s">
        <v>450</v>
      </c>
      <c r="B107" s="19" t="s">
        <v>25</v>
      </c>
      <c r="C107" s="20" t="s">
        <v>26</v>
      </c>
      <c r="D107" s="21" t="s">
        <v>12</v>
      </c>
      <c r="E107" s="22">
        <v>1</v>
      </c>
      <c r="F107" s="22">
        <v>0.38590000000000002</v>
      </c>
      <c r="G107" s="9">
        <v>67438.55</v>
      </c>
      <c r="H107" s="10">
        <f t="shared" si="2"/>
        <v>26024.536445000002</v>
      </c>
      <c r="J107" s="12" t="str">
        <f t="shared" si="3"/>
        <v/>
      </c>
    </row>
    <row r="108" spans="1:10" x14ac:dyDescent="0.25">
      <c r="A108" s="18" t="s">
        <v>451</v>
      </c>
      <c r="B108" s="19" t="s">
        <v>43</v>
      </c>
      <c r="C108" s="20" t="s">
        <v>44</v>
      </c>
      <c r="D108" s="21" t="s">
        <v>12</v>
      </c>
      <c r="E108" s="22">
        <v>2</v>
      </c>
      <c r="F108" s="22">
        <v>0.77180000000000004</v>
      </c>
      <c r="G108" s="9">
        <v>4581.78</v>
      </c>
      <c r="H108" s="10">
        <f t="shared" si="2"/>
        <v>3536.2178039999999</v>
      </c>
      <c r="J108" s="12" t="str">
        <f t="shared" si="3"/>
        <v/>
      </c>
    </row>
    <row r="109" spans="1:10" x14ac:dyDescent="0.25">
      <c r="A109" s="18" t="s">
        <v>454</v>
      </c>
      <c r="B109" s="19" t="s">
        <v>49</v>
      </c>
      <c r="C109" s="20" t="s">
        <v>50</v>
      </c>
      <c r="D109" s="21" t="s">
        <v>12</v>
      </c>
      <c r="E109" s="22">
        <v>0.15</v>
      </c>
      <c r="F109" s="22">
        <v>5.7884999999999999E-2</v>
      </c>
      <c r="G109" s="9">
        <v>15702.97</v>
      </c>
      <c r="H109" s="10">
        <f t="shared" si="2"/>
        <v>908.96641844999999</v>
      </c>
      <c r="J109" s="12" t="str">
        <f t="shared" si="3"/>
        <v/>
      </c>
    </row>
    <row r="110" spans="1:10" ht="20.399999999999999" x14ac:dyDescent="0.25">
      <c r="A110" s="18" t="s">
        <v>456</v>
      </c>
      <c r="B110" s="19" t="s">
        <v>71</v>
      </c>
      <c r="C110" s="20" t="s">
        <v>72</v>
      </c>
      <c r="D110" s="21" t="s">
        <v>12</v>
      </c>
      <c r="E110" s="22">
        <v>0.25</v>
      </c>
      <c r="F110" s="22">
        <v>9.6475000000000005E-2</v>
      </c>
      <c r="G110" s="9">
        <v>71312.06</v>
      </c>
      <c r="H110" s="10">
        <f t="shared" si="2"/>
        <v>6879.8309884999999</v>
      </c>
      <c r="J110" s="12" t="str">
        <f t="shared" si="3"/>
        <v/>
      </c>
    </row>
    <row r="111" spans="1:10" x14ac:dyDescent="0.25">
      <c r="A111" s="18" t="s">
        <v>459</v>
      </c>
      <c r="B111" s="19" t="s">
        <v>100</v>
      </c>
      <c r="C111" s="20" t="s">
        <v>101</v>
      </c>
      <c r="D111" s="21" t="s">
        <v>90</v>
      </c>
      <c r="E111" s="22">
        <v>0.24399999999999999</v>
      </c>
      <c r="F111" s="22">
        <v>9.4159599999999996E-2</v>
      </c>
      <c r="G111" s="9">
        <v>6500000</v>
      </c>
      <c r="H111" s="10">
        <f t="shared" si="2"/>
        <v>612037.4</v>
      </c>
      <c r="J111" s="12" t="str">
        <f t="shared" si="3"/>
        <v/>
      </c>
    </row>
    <row r="112" spans="1:10" ht="30.6" x14ac:dyDescent="0.25">
      <c r="A112" s="15" t="s">
        <v>54</v>
      </c>
      <c r="B112" s="16" t="s">
        <v>738</v>
      </c>
      <c r="C112" s="17" t="s">
        <v>209</v>
      </c>
      <c r="D112" s="11" t="s">
        <v>184</v>
      </c>
      <c r="E112" s="52">
        <v>0.38590000000000002</v>
      </c>
      <c r="F112" s="53"/>
      <c r="G112" s="7">
        <f>H112/E112</f>
        <v>1607502.6939000001</v>
      </c>
      <c r="H112" s="8">
        <f>SUM(H113:H118)</f>
        <v>620335.28957601008</v>
      </c>
      <c r="J112" s="12" t="str">
        <f t="shared" si="3"/>
        <v/>
      </c>
    </row>
    <row r="113" spans="1:10" x14ac:dyDescent="0.25">
      <c r="A113" s="18" t="s">
        <v>227</v>
      </c>
      <c r="B113" s="19" t="s">
        <v>7</v>
      </c>
      <c r="C113" s="20" t="s">
        <v>8</v>
      </c>
      <c r="D113" s="21" t="s">
        <v>9</v>
      </c>
      <c r="E113" s="22">
        <v>20.5</v>
      </c>
      <c r="F113" s="22">
        <v>7.9109499999999997</v>
      </c>
      <c r="G11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13" s="10">
        <f t="shared" si="2"/>
        <v>0</v>
      </c>
      <c r="J113" s="12">
        <f t="shared" si="3"/>
        <v>1</v>
      </c>
    </row>
    <row r="114" spans="1:10" x14ac:dyDescent="0.25">
      <c r="A114" s="18" t="s">
        <v>226</v>
      </c>
      <c r="B114" s="19" t="s">
        <v>168</v>
      </c>
      <c r="C114" s="20" t="s">
        <v>167</v>
      </c>
      <c r="D114" s="21" t="s">
        <v>9</v>
      </c>
      <c r="E114" s="22">
        <v>0.28999999999999998</v>
      </c>
      <c r="F114" s="22">
        <v>0.111911</v>
      </c>
      <c r="G114" s="9">
        <v>0</v>
      </c>
      <c r="H114" s="10">
        <f t="shared" si="2"/>
        <v>0</v>
      </c>
      <c r="J114" s="12" t="str">
        <f t="shared" si="3"/>
        <v/>
      </c>
    </row>
    <row r="115" spans="1:10" x14ac:dyDescent="0.25">
      <c r="A115" s="18" t="s">
        <v>225</v>
      </c>
      <c r="B115" s="19" t="s">
        <v>43</v>
      </c>
      <c r="C115" s="20" t="s">
        <v>44</v>
      </c>
      <c r="D115" s="21" t="s">
        <v>12</v>
      </c>
      <c r="E115" s="22">
        <v>2</v>
      </c>
      <c r="F115" s="22">
        <v>0.77180000000000004</v>
      </c>
      <c r="G115" s="9">
        <v>4581.78</v>
      </c>
      <c r="H115" s="10">
        <f t="shared" ref="H115:H156" si="4">F115*G115</f>
        <v>3536.2178039999999</v>
      </c>
      <c r="J115" s="12" t="str">
        <f t="shared" si="3"/>
        <v/>
      </c>
    </row>
    <row r="116" spans="1:10" x14ac:dyDescent="0.25">
      <c r="A116" s="18" t="s">
        <v>224</v>
      </c>
      <c r="B116" s="19" t="s">
        <v>49</v>
      </c>
      <c r="C116" s="20" t="s">
        <v>50</v>
      </c>
      <c r="D116" s="21" t="s">
        <v>12</v>
      </c>
      <c r="E116" s="22">
        <v>0.15</v>
      </c>
      <c r="F116" s="22">
        <v>5.7884999999999999E-2</v>
      </c>
      <c r="G116" s="9">
        <v>15702.97</v>
      </c>
      <c r="H116" s="10">
        <f t="shared" si="4"/>
        <v>908.96641844999999</v>
      </c>
      <c r="J116" s="12" t="str">
        <f t="shared" si="3"/>
        <v/>
      </c>
    </row>
    <row r="117" spans="1:10" ht="20.399999999999999" x14ac:dyDescent="0.25">
      <c r="A117" s="18" t="s">
        <v>223</v>
      </c>
      <c r="B117" s="19" t="s">
        <v>71</v>
      </c>
      <c r="C117" s="20" t="s">
        <v>72</v>
      </c>
      <c r="D117" s="21" t="s">
        <v>12</v>
      </c>
      <c r="E117" s="22">
        <v>0.14000000000000001</v>
      </c>
      <c r="F117" s="22">
        <v>5.4025999999999998E-2</v>
      </c>
      <c r="G117" s="9">
        <v>71312.06</v>
      </c>
      <c r="H117" s="10">
        <f t="shared" si="4"/>
        <v>3852.7053535599998</v>
      </c>
      <c r="J117" s="12" t="str">
        <f t="shared" si="3"/>
        <v/>
      </c>
    </row>
    <row r="118" spans="1:10" x14ac:dyDescent="0.25">
      <c r="A118" s="18" t="s">
        <v>222</v>
      </c>
      <c r="B118" s="19" t="s">
        <v>100</v>
      </c>
      <c r="C118" s="20" t="s">
        <v>101</v>
      </c>
      <c r="D118" s="21" t="s">
        <v>90</v>
      </c>
      <c r="E118" s="22">
        <v>0.24399999999999999</v>
      </c>
      <c r="F118" s="22">
        <v>9.4159599999999996E-2</v>
      </c>
      <c r="G118" s="9">
        <v>6500000</v>
      </c>
      <c r="H118" s="10">
        <f t="shared" si="4"/>
        <v>612037.4</v>
      </c>
      <c r="J118" s="12" t="str">
        <f t="shared" si="3"/>
        <v/>
      </c>
    </row>
    <row r="119" spans="1:10" ht="20.399999999999999" x14ac:dyDescent="0.25">
      <c r="A119" s="15" t="s">
        <v>55</v>
      </c>
      <c r="B119" s="16" t="s">
        <v>718</v>
      </c>
      <c r="C119" s="17" t="s">
        <v>1035</v>
      </c>
      <c r="D119" s="11" t="s">
        <v>171</v>
      </c>
      <c r="E119" s="52">
        <v>1.992E-2</v>
      </c>
      <c r="F119" s="53"/>
      <c r="G119" s="7">
        <f>H119/E119</f>
        <v>48938.400000000001</v>
      </c>
      <c r="H119" s="8">
        <f>SUM(H120:H122)</f>
        <v>974.85292800000002</v>
      </c>
      <c r="J119" s="12" t="str">
        <f t="shared" si="3"/>
        <v/>
      </c>
    </row>
    <row r="120" spans="1:10" x14ac:dyDescent="0.25">
      <c r="A120" s="18" t="s">
        <v>739</v>
      </c>
      <c r="B120" s="19" t="s">
        <v>7</v>
      </c>
      <c r="C120" s="20" t="s">
        <v>8</v>
      </c>
      <c r="D120" s="21" t="s">
        <v>9</v>
      </c>
      <c r="E120" s="22">
        <v>180</v>
      </c>
      <c r="F120" s="22">
        <v>3.5855999999999999</v>
      </c>
      <c r="G12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0" s="10">
        <f t="shared" si="4"/>
        <v>0</v>
      </c>
      <c r="J120" s="12">
        <f t="shared" si="3"/>
        <v>1</v>
      </c>
    </row>
    <row r="121" spans="1:10" x14ac:dyDescent="0.25">
      <c r="A121" s="18" t="s">
        <v>740</v>
      </c>
      <c r="B121" s="19" t="s">
        <v>20</v>
      </c>
      <c r="C121" s="20" t="s">
        <v>21</v>
      </c>
      <c r="D121" s="21" t="s">
        <v>12</v>
      </c>
      <c r="E121" s="22">
        <v>48</v>
      </c>
      <c r="F121" s="22">
        <v>0.95616000000000001</v>
      </c>
      <c r="G121" s="9">
        <v>1019.55</v>
      </c>
      <c r="H121" s="10">
        <f t="shared" si="4"/>
        <v>974.85292800000002</v>
      </c>
      <c r="J121" s="12" t="str">
        <f t="shared" si="3"/>
        <v/>
      </c>
    </row>
    <row r="122" spans="1:10" x14ac:dyDescent="0.25">
      <c r="A122" s="18" t="s">
        <v>741</v>
      </c>
      <c r="B122" s="19" t="s">
        <v>638</v>
      </c>
      <c r="C122" s="20" t="s">
        <v>639</v>
      </c>
      <c r="D122" s="21" t="s">
        <v>87</v>
      </c>
      <c r="E122" s="22">
        <v>102</v>
      </c>
      <c r="F122" s="22">
        <v>2.0318399999999999</v>
      </c>
      <c r="G122" s="9">
        <v>0</v>
      </c>
      <c r="H122" s="10">
        <f t="shared" si="4"/>
        <v>0</v>
      </c>
      <c r="J122" s="12" t="str">
        <f t="shared" si="3"/>
        <v/>
      </c>
    </row>
    <row r="123" spans="1:10" ht="20.399999999999999" x14ac:dyDescent="0.25">
      <c r="A123" s="15" t="s">
        <v>58</v>
      </c>
      <c r="B123" s="16" t="s">
        <v>980</v>
      </c>
      <c r="C123" s="17" t="s">
        <v>981</v>
      </c>
      <c r="D123" s="11" t="s">
        <v>171</v>
      </c>
      <c r="E123" s="52">
        <v>2.0320000000000001E-2</v>
      </c>
      <c r="F123" s="53"/>
      <c r="G123" s="7">
        <f>H123/E123</f>
        <v>31222921.629499998</v>
      </c>
      <c r="H123" s="8">
        <f>SUM(H124:H131)</f>
        <v>634449.76751143998</v>
      </c>
      <c r="J123" s="12" t="str">
        <f t="shared" si="3"/>
        <v/>
      </c>
    </row>
    <row r="124" spans="1:10" x14ac:dyDescent="0.25">
      <c r="A124" s="18" t="s">
        <v>742</v>
      </c>
      <c r="B124" s="19" t="s">
        <v>7</v>
      </c>
      <c r="C124" s="20" t="s">
        <v>8</v>
      </c>
      <c r="D124" s="21" t="s">
        <v>9</v>
      </c>
      <c r="E124" s="22">
        <v>301.70999999999998</v>
      </c>
      <c r="F124" s="22">
        <v>6.1307472000000001</v>
      </c>
      <c r="G12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24" s="10">
        <f t="shared" si="4"/>
        <v>0</v>
      </c>
      <c r="J124" s="12">
        <f t="shared" si="3"/>
        <v>1</v>
      </c>
    </row>
    <row r="125" spans="1:10" x14ac:dyDescent="0.25">
      <c r="A125" s="18" t="s">
        <v>743</v>
      </c>
      <c r="B125" s="19" t="s">
        <v>168</v>
      </c>
      <c r="C125" s="20" t="s">
        <v>167</v>
      </c>
      <c r="D125" s="21" t="s">
        <v>9</v>
      </c>
      <c r="E125" s="22">
        <v>41.1</v>
      </c>
      <c r="F125" s="22">
        <v>0.83515200000000001</v>
      </c>
      <c r="G125" s="9">
        <v>0</v>
      </c>
      <c r="H125" s="10">
        <f t="shared" si="4"/>
        <v>0</v>
      </c>
      <c r="J125" s="12" t="str">
        <f t="shared" si="3"/>
        <v/>
      </c>
    </row>
    <row r="126" spans="1:10" x14ac:dyDescent="0.25">
      <c r="A126" s="18" t="s">
        <v>744</v>
      </c>
      <c r="B126" s="19" t="s">
        <v>10</v>
      </c>
      <c r="C126" s="20" t="s">
        <v>11</v>
      </c>
      <c r="D126" s="21" t="s">
        <v>12</v>
      </c>
      <c r="E126" s="22">
        <v>17.55</v>
      </c>
      <c r="F126" s="22">
        <v>0.35661599999999999</v>
      </c>
      <c r="G126" s="9">
        <v>99112.45</v>
      </c>
      <c r="H126" s="10">
        <f t="shared" si="4"/>
        <v>35345.085469199999</v>
      </c>
      <c r="J126" s="12" t="str">
        <f t="shared" si="3"/>
        <v/>
      </c>
    </row>
    <row r="127" spans="1:10" ht="30.6" x14ac:dyDescent="0.25">
      <c r="A127" s="18" t="s">
        <v>745</v>
      </c>
      <c r="B127" s="19" t="s">
        <v>427</v>
      </c>
      <c r="C127" s="20" t="s">
        <v>428</v>
      </c>
      <c r="D127" s="21" t="s">
        <v>12</v>
      </c>
      <c r="E127" s="22">
        <v>23.55</v>
      </c>
      <c r="F127" s="22">
        <v>0.47853600000000002</v>
      </c>
      <c r="G127" s="9">
        <v>16377.84</v>
      </c>
      <c r="H127" s="10">
        <f t="shared" si="4"/>
        <v>7837.3860422400003</v>
      </c>
      <c r="J127" s="12" t="str">
        <f t="shared" si="3"/>
        <v/>
      </c>
    </row>
    <row r="128" spans="1:10" x14ac:dyDescent="0.25">
      <c r="A128" s="18" t="s">
        <v>748</v>
      </c>
      <c r="B128" s="19" t="s">
        <v>91</v>
      </c>
      <c r="C128" s="20" t="s">
        <v>92</v>
      </c>
      <c r="D128" s="21" t="s">
        <v>87</v>
      </c>
      <c r="E128" s="22">
        <v>21</v>
      </c>
      <c r="F128" s="22">
        <v>0.42671999999999999</v>
      </c>
      <c r="G128" s="9">
        <v>1000</v>
      </c>
      <c r="H128" s="10">
        <f t="shared" si="4"/>
        <v>426.71999999999997</v>
      </c>
      <c r="J128" s="12" t="str">
        <f t="shared" si="3"/>
        <v/>
      </c>
    </row>
    <row r="129" spans="1:10" ht="20.399999999999999" x14ac:dyDescent="0.25">
      <c r="A129" s="18" t="s">
        <v>751</v>
      </c>
      <c r="B129" s="19" t="s">
        <v>429</v>
      </c>
      <c r="C129" s="20" t="s">
        <v>430</v>
      </c>
      <c r="D129" s="21" t="s">
        <v>87</v>
      </c>
      <c r="E129" s="22">
        <v>80</v>
      </c>
      <c r="F129" s="22">
        <v>1.6255999999999999</v>
      </c>
      <c r="G129" s="9">
        <v>75000</v>
      </c>
      <c r="H129" s="10">
        <f t="shared" si="4"/>
        <v>121920</v>
      </c>
      <c r="J129" s="12" t="str">
        <f t="shared" si="3"/>
        <v/>
      </c>
    </row>
    <row r="130" spans="1:10" ht="20.399999999999999" x14ac:dyDescent="0.25">
      <c r="A130" s="18" t="s">
        <v>754</v>
      </c>
      <c r="B130" s="19" t="s">
        <v>431</v>
      </c>
      <c r="C130" s="20" t="s">
        <v>432</v>
      </c>
      <c r="D130" s="21" t="s">
        <v>90</v>
      </c>
      <c r="E130" s="22">
        <v>23.5</v>
      </c>
      <c r="F130" s="22">
        <v>0.47752</v>
      </c>
      <c r="G130" s="9">
        <v>770000</v>
      </c>
      <c r="H130" s="10">
        <f t="shared" si="4"/>
        <v>367690.4</v>
      </c>
      <c r="J130" s="12" t="str">
        <f t="shared" si="3"/>
        <v/>
      </c>
    </row>
    <row r="131" spans="1:10" x14ac:dyDescent="0.25">
      <c r="A131" s="18" t="s">
        <v>1036</v>
      </c>
      <c r="B131" s="19" t="s">
        <v>421</v>
      </c>
      <c r="C131" s="20" t="s">
        <v>422</v>
      </c>
      <c r="D131" s="21" t="s">
        <v>87</v>
      </c>
      <c r="E131" s="22">
        <v>57</v>
      </c>
      <c r="F131" s="22">
        <v>1.1582399999999999</v>
      </c>
      <c r="G131" s="9">
        <v>87400</v>
      </c>
      <c r="H131" s="10">
        <f t="shared" si="4"/>
        <v>101230.17599999999</v>
      </c>
      <c r="J131" s="12" t="str">
        <f t="shared" si="3"/>
        <v/>
      </c>
    </row>
    <row r="132" spans="1:10" ht="20.399999999999999" x14ac:dyDescent="0.25">
      <c r="A132" s="15" t="s">
        <v>61</v>
      </c>
      <c r="B132" s="16" t="s">
        <v>417</v>
      </c>
      <c r="C132" s="17" t="s">
        <v>418</v>
      </c>
      <c r="D132" s="11" t="s">
        <v>184</v>
      </c>
      <c r="E132" s="52">
        <v>1.6E-2</v>
      </c>
      <c r="F132" s="53"/>
      <c r="G132" s="7">
        <f>H132/E132</f>
        <v>472815.32949999993</v>
      </c>
      <c r="H132" s="8">
        <f>SUM(H133:H141)</f>
        <v>7565.0452719999994</v>
      </c>
      <c r="J132" s="12" t="str">
        <f t="shared" si="3"/>
        <v/>
      </c>
    </row>
    <row r="133" spans="1:10" x14ac:dyDescent="0.25">
      <c r="A133" s="18" t="s">
        <v>217</v>
      </c>
      <c r="B133" s="19" t="s">
        <v>7</v>
      </c>
      <c r="C133" s="20" t="s">
        <v>8</v>
      </c>
      <c r="D133" s="21" t="s">
        <v>9</v>
      </c>
      <c r="E133" s="22">
        <v>40.43</v>
      </c>
      <c r="F133" s="22">
        <v>0.64688000000000001</v>
      </c>
      <c r="G13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33" s="10">
        <f t="shared" si="4"/>
        <v>0</v>
      </c>
      <c r="J133" s="12">
        <f t="shared" si="3"/>
        <v>1</v>
      </c>
    </row>
    <row r="134" spans="1:10" x14ac:dyDescent="0.25">
      <c r="A134" s="18" t="s">
        <v>216</v>
      </c>
      <c r="B134" s="19" t="s">
        <v>168</v>
      </c>
      <c r="C134" s="20" t="s">
        <v>167</v>
      </c>
      <c r="D134" s="21" t="s">
        <v>9</v>
      </c>
      <c r="E134" s="22">
        <v>2.84</v>
      </c>
      <c r="F134" s="22">
        <v>4.5440000000000001E-2</v>
      </c>
      <c r="G134" s="9">
        <v>0</v>
      </c>
      <c r="H134" s="10">
        <f t="shared" si="4"/>
        <v>0</v>
      </c>
      <c r="J134" s="12" t="str">
        <f t="shared" si="3"/>
        <v/>
      </c>
    </row>
    <row r="135" spans="1:10" x14ac:dyDescent="0.25">
      <c r="A135" s="18" t="s">
        <v>215</v>
      </c>
      <c r="B135" s="19" t="s">
        <v>10</v>
      </c>
      <c r="C135" s="20" t="s">
        <v>11</v>
      </c>
      <c r="D135" s="21" t="s">
        <v>12</v>
      </c>
      <c r="E135" s="22">
        <v>1.2</v>
      </c>
      <c r="F135" s="22">
        <v>1.9199999999999998E-2</v>
      </c>
      <c r="G135" s="9">
        <v>99112.45</v>
      </c>
      <c r="H135" s="10">
        <f t="shared" si="4"/>
        <v>1902.9590399999997</v>
      </c>
      <c r="J135" s="12" t="str">
        <f t="shared" si="3"/>
        <v/>
      </c>
    </row>
    <row r="136" spans="1:10" x14ac:dyDescent="0.25">
      <c r="A136" s="18" t="s">
        <v>214</v>
      </c>
      <c r="B136" s="19" t="s">
        <v>419</v>
      </c>
      <c r="C136" s="20" t="s">
        <v>420</v>
      </c>
      <c r="D136" s="21" t="s">
        <v>12</v>
      </c>
      <c r="E136" s="22">
        <v>3.96</v>
      </c>
      <c r="F136" s="22">
        <v>6.336E-2</v>
      </c>
      <c r="G136" s="9">
        <v>617.16</v>
      </c>
      <c r="H136" s="10">
        <f t="shared" si="4"/>
        <v>39.103257599999999</v>
      </c>
      <c r="J136" s="12" t="str">
        <f t="shared" si="3"/>
        <v/>
      </c>
    </row>
    <row r="137" spans="1:10" ht="30.6" x14ac:dyDescent="0.25">
      <c r="A137" s="18" t="s">
        <v>213</v>
      </c>
      <c r="B137" s="19" t="s">
        <v>28</v>
      </c>
      <c r="C137" s="20" t="s">
        <v>29</v>
      </c>
      <c r="D137" s="21" t="s">
        <v>12</v>
      </c>
      <c r="E137" s="22">
        <v>0.81</v>
      </c>
      <c r="F137" s="22">
        <v>1.2959999999999999E-2</v>
      </c>
      <c r="G137" s="9">
        <v>83282.679999999993</v>
      </c>
      <c r="H137" s="10">
        <f t="shared" si="4"/>
        <v>1079.3435327999998</v>
      </c>
      <c r="J137" s="12" t="str">
        <f t="shared" si="3"/>
        <v/>
      </c>
    </row>
    <row r="138" spans="1:10" x14ac:dyDescent="0.25">
      <c r="A138" s="18" t="s">
        <v>212</v>
      </c>
      <c r="B138" s="19" t="s">
        <v>49</v>
      </c>
      <c r="C138" s="20" t="s">
        <v>50</v>
      </c>
      <c r="D138" s="21" t="s">
        <v>12</v>
      </c>
      <c r="E138" s="22">
        <v>0.83</v>
      </c>
      <c r="F138" s="22">
        <v>1.328E-2</v>
      </c>
      <c r="G138" s="9">
        <v>15702.97</v>
      </c>
      <c r="H138" s="10">
        <f t="shared" si="4"/>
        <v>208.53544159999998</v>
      </c>
      <c r="J138" s="12" t="str">
        <f t="shared" si="3"/>
        <v/>
      </c>
    </row>
    <row r="139" spans="1:10" x14ac:dyDescent="0.25">
      <c r="A139" s="18" t="s">
        <v>211</v>
      </c>
      <c r="B139" s="19" t="s">
        <v>91</v>
      </c>
      <c r="C139" s="20" t="s">
        <v>92</v>
      </c>
      <c r="D139" s="21" t="s">
        <v>87</v>
      </c>
      <c r="E139" s="22">
        <v>3.5</v>
      </c>
      <c r="F139" s="22">
        <v>5.6000000000000001E-2</v>
      </c>
      <c r="G139" s="9">
        <v>1000</v>
      </c>
      <c r="H139" s="10">
        <f t="shared" si="4"/>
        <v>56</v>
      </c>
      <c r="J139" s="12" t="str">
        <f t="shared" si="3"/>
        <v/>
      </c>
    </row>
    <row r="140" spans="1:10" x14ac:dyDescent="0.25">
      <c r="A140" s="18" t="s">
        <v>900</v>
      </c>
      <c r="B140" s="19" t="s">
        <v>129</v>
      </c>
      <c r="C140" s="20" t="s">
        <v>130</v>
      </c>
      <c r="D140" s="21" t="s">
        <v>87</v>
      </c>
      <c r="E140" s="22">
        <v>3.06</v>
      </c>
      <c r="F140" s="22">
        <v>4.8959999999999997E-2</v>
      </c>
      <c r="G140" s="9">
        <v>0</v>
      </c>
      <c r="H140" s="10">
        <f t="shared" si="4"/>
        <v>0</v>
      </c>
      <c r="J140" s="12" t="str">
        <f t="shared" si="3"/>
        <v/>
      </c>
    </row>
    <row r="141" spans="1:10" x14ac:dyDescent="0.25">
      <c r="A141" s="18" t="s">
        <v>901</v>
      </c>
      <c r="B141" s="19" t="s">
        <v>421</v>
      </c>
      <c r="C141" s="20" t="s">
        <v>422</v>
      </c>
      <c r="D141" s="21" t="s">
        <v>87</v>
      </c>
      <c r="E141" s="22">
        <v>3.06</v>
      </c>
      <c r="F141" s="22">
        <v>4.8959999999999997E-2</v>
      </c>
      <c r="G141" s="9">
        <v>87400</v>
      </c>
      <c r="H141" s="10">
        <f t="shared" si="4"/>
        <v>4279.1039999999994</v>
      </c>
      <c r="J141" s="12" t="str">
        <f t="shared" si="3"/>
        <v/>
      </c>
    </row>
    <row r="142" spans="1:10" ht="20.399999999999999" x14ac:dyDescent="0.25">
      <c r="A142" s="15" t="s">
        <v>64</v>
      </c>
      <c r="B142" s="16" t="s">
        <v>423</v>
      </c>
      <c r="C142" s="17" t="s">
        <v>424</v>
      </c>
      <c r="D142" s="11" t="s">
        <v>184</v>
      </c>
      <c r="E142" s="52">
        <v>1.6E-2</v>
      </c>
      <c r="F142" s="53"/>
      <c r="G142" s="7">
        <f>H142/E142</f>
        <v>13933.855599999999</v>
      </c>
      <c r="H142" s="8">
        <f>SUM(H143:H147)</f>
        <v>222.94168959999999</v>
      </c>
      <c r="J142" s="12" t="str">
        <f t="shared" si="3"/>
        <v/>
      </c>
    </row>
    <row r="143" spans="1:10" x14ac:dyDescent="0.25">
      <c r="A143" s="18" t="s">
        <v>208</v>
      </c>
      <c r="B143" s="19" t="s">
        <v>7</v>
      </c>
      <c r="C143" s="20" t="s">
        <v>8</v>
      </c>
      <c r="D143" s="21" t="s">
        <v>9</v>
      </c>
      <c r="E143" s="22">
        <v>4.76</v>
      </c>
      <c r="F143" s="22">
        <v>7.6160000000000005E-2</v>
      </c>
      <c r="G14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3" s="10">
        <f t="shared" si="4"/>
        <v>0</v>
      </c>
      <c r="J143" s="12">
        <f t="shared" si="3"/>
        <v>1</v>
      </c>
    </row>
    <row r="144" spans="1:10" x14ac:dyDescent="0.25">
      <c r="A144" s="18" t="s">
        <v>207</v>
      </c>
      <c r="B144" s="19" t="s">
        <v>168</v>
      </c>
      <c r="C144" s="20" t="s">
        <v>167</v>
      </c>
      <c r="D144" s="21" t="s">
        <v>9</v>
      </c>
      <c r="E144" s="22">
        <v>0.76</v>
      </c>
      <c r="F144" s="22">
        <v>1.2160000000000001E-2</v>
      </c>
      <c r="G144" s="9">
        <v>0</v>
      </c>
      <c r="H144" s="10">
        <f t="shared" si="4"/>
        <v>0</v>
      </c>
      <c r="J144" s="12" t="str">
        <f t="shared" si="3"/>
        <v/>
      </c>
    </row>
    <row r="145" spans="1:10" x14ac:dyDescent="0.25">
      <c r="A145" s="18" t="s">
        <v>206</v>
      </c>
      <c r="B145" s="19" t="s">
        <v>419</v>
      </c>
      <c r="C145" s="20" t="s">
        <v>420</v>
      </c>
      <c r="D145" s="21" t="s">
        <v>12</v>
      </c>
      <c r="E145" s="22">
        <v>3.24</v>
      </c>
      <c r="F145" s="22">
        <v>5.1839999999999997E-2</v>
      </c>
      <c r="G145" s="9">
        <v>617.16</v>
      </c>
      <c r="H145" s="10">
        <f t="shared" si="4"/>
        <v>31.993574399999996</v>
      </c>
      <c r="J145" s="12" t="str">
        <f t="shared" ref="J145:J208" si="5">IF(OR(B145="000001",B145="021955"),1,"")</f>
        <v/>
      </c>
    </row>
    <row r="146" spans="1:10" x14ac:dyDescent="0.25">
      <c r="A146" s="18" t="s">
        <v>205</v>
      </c>
      <c r="B146" s="19" t="s">
        <v>49</v>
      </c>
      <c r="C146" s="20" t="s">
        <v>50</v>
      </c>
      <c r="D146" s="21" t="s">
        <v>12</v>
      </c>
      <c r="E146" s="22">
        <v>0.76</v>
      </c>
      <c r="F146" s="22">
        <v>1.2160000000000001E-2</v>
      </c>
      <c r="G146" s="9">
        <v>15702.97</v>
      </c>
      <c r="H146" s="10">
        <f t="shared" si="4"/>
        <v>190.94811519999999</v>
      </c>
      <c r="J146" s="12" t="str">
        <f t="shared" si="5"/>
        <v/>
      </c>
    </row>
    <row r="147" spans="1:10" ht="20.399999999999999" x14ac:dyDescent="0.25">
      <c r="A147" s="18" t="s">
        <v>204</v>
      </c>
      <c r="B147" s="19" t="s">
        <v>1037</v>
      </c>
      <c r="C147" s="20" t="s">
        <v>1038</v>
      </c>
      <c r="D147" s="21" t="s">
        <v>87</v>
      </c>
      <c r="E147" s="22">
        <v>2.04</v>
      </c>
      <c r="F147" s="22">
        <v>3.2640000000000002E-2</v>
      </c>
      <c r="G147" s="9">
        <v>0</v>
      </c>
      <c r="H147" s="10">
        <f t="shared" si="4"/>
        <v>0</v>
      </c>
      <c r="J147" s="12" t="str">
        <f t="shared" si="5"/>
        <v/>
      </c>
    </row>
    <row r="148" spans="1:10" ht="20.399999999999999" x14ac:dyDescent="0.25">
      <c r="A148" s="15" t="s">
        <v>67</v>
      </c>
      <c r="B148" s="16" t="s">
        <v>733</v>
      </c>
      <c r="C148" s="17" t="s">
        <v>734</v>
      </c>
      <c r="D148" s="11" t="s">
        <v>171</v>
      </c>
      <c r="E148" s="52">
        <v>8.1999999999999998E-4</v>
      </c>
      <c r="F148" s="53"/>
      <c r="G148" s="7">
        <f>H148/E148</f>
        <v>38043950.023000002</v>
      </c>
      <c r="H148" s="8">
        <f>SUM(H149:H156)</f>
        <v>31196.039018859999</v>
      </c>
      <c r="J148" s="12" t="str">
        <f t="shared" si="5"/>
        <v/>
      </c>
    </row>
    <row r="149" spans="1:10" x14ac:dyDescent="0.25">
      <c r="A149" s="18" t="s">
        <v>200</v>
      </c>
      <c r="B149" s="19" t="s">
        <v>7</v>
      </c>
      <c r="C149" s="20" t="s">
        <v>8</v>
      </c>
      <c r="D149" s="21" t="s">
        <v>9</v>
      </c>
      <c r="E149" s="22">
        <v>301.70999999999998</v>
      </c>
      <c r="F149" s="22">
        <v>0.24740219999999999</v>
      </c>
      <c r="G14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49" s="10">
        <f t="shared" si="4"/>
        <v>0</v>
      </c>
      <c r="J149" s="12">
        <f t="shared" si="5"/>
        <v>1</v>
      </c>
    </row>
    <row r="150" spans="1:10" x14ac:dyDescent="0.25">
      <c r="A150" s="18" t="s">
        <v>199</v>
      </c>
      <c r="B150" s="19" t="s">
        <v>168</v>
      </c>
      <c r="C150" s="20" t="s">
        <v>167</v>
      </c>
      <c r="D150" s="21" t="s">
        <v>9</v>
      </c>
      <c r="E150" s="22">
        <v>40.729999999999997</v>
      </c>
      <c r="F150" s="22">
        <v>3.3398600000000001E-2</v>
      </c>
      <c r="G150" s="9">
        <v>0</v>
      </c>
      <c r="H150" s="10">
        <f t="shared" si="4"/>
        <v>0</v>
      </c>
      <c r="J150" s="12" t="str">
        <f t="shared" si="5"/>
        <v/>
      </c>
    </row>
    <row r="151" spans="1:10" x14ac:dyDescent="0.25">
      <c r="A151" s="18" t="s">
        <v>198</v>
      </c>
      <c r="B151" s="19" t="s">
        <v>10</v>
      </c>
      <c r="C151" s="20" t="s">
        <v>11</v>
      </c>
      <c r="D151" s="21" t="s">
        <v>12</v>
      </c>
      <c r="E151" s="22">
        <v>17.18</v>
      </c>
      <c r="F151" s="22">
        <v>1.40876E-2</v>
      </c>
      <c r="G151" s="9">
        <v>99112.45</v>
      </c>
      <c r="H151" s="10">
        <f t="shared" si="4"/>
        <v>1396.2565506200001</v>
      </c>
      <c r="J151" s="12" t="str">
        <f t="shared" si="5"/>
        <v/>
      </c>
    </row>
    <row r="152" spans="1:10" ht="30.6" x14ac:dyDescent="0.25">
      <c r="A152" s="18" t="s">
        <v>197</v>
      </c>
      <c r="B152" s="19" t="s">
        <v>427</v>
      </c>
      <c r="C152" s="20" t="s">
        <v>428</v>
      </c>
      <c r="D152" s="21" t="s">
        <v>12</v>
      </c>
      <c r="E152" s="22">
        <v>23.55</v>
      </c>
      <c r="F152" s="22">
        <v>1.9310999999999998E-2</v>
      </c>
      <c r="G152" s="9">
        <v>16377.84</v>
      </c>
      <c r="H152" s="10">
        <f t="shared" si="4"/>
        <v>316.27246823999997</v>
      </c>
      <c r="J152" s="12" t="str">
        <f t="shared" si="5"/>
        <v/>
      </c>
    </row>
    <row r="153" spans="1:10" x14ac:dyDescent="0.25">
      <c r="A153" s="18" t="s">
        <v>196</v>
      </c>
      <c r="B153" s="19" t="s">
        <v>91</v>
      </c>
      <c r="C153" s="20" t="s">
        <v>92</v>
      </c>
      <c r="D153" s="21" t="s">
        <v>87</v>
      </c>
      <c r="E153" s="22">
        <v>21.5</v>
      </c>
      <c r="F153" s="22">
        <v>1.763E-2</v>
      </c>
      <c r="G153" s="9">
        <v>1000</v>
      </c>
      <c r="H153" s="10">
        <f t="shared" si="4"/>
        <v>17.63</v>
      </c>
      <c r="J153" s="12" t="str">
        <f t="shared" si="5"/>
        <v/>
      </c>
    </row>
    <row r="154" spans="1:10" ht="20.399999999999999" x14ac:dyDescent="0.25">
      <c r="A154" s="18" t="s">
        <v>195</v>
      </c>
      <c r="B154" s="19" t="s">
        <v>429</v>
      </c>
      <c r="C154" s="20" t="s">
        <v>430</v>
      </c>
      <c r="D154" s="21" t="s">
        <v>87</v>
      </c>
      <c r="E154" s="22">
        <v>80</v>
      </c>
      <c r="F154" s="22">
        <v>6.5600000000000006E-2</v>
      </c>
      <c r="G154" s="9">
        <v>75000</v>
      </c>
      <c r="H154" s="10">
        <f t="shared" si="4"/>
        <v>4920</v>
      </c>
      <c r="J154" s="12" t="str">
        <f t="shared" si="5"/>
        <v/>
      </c>
    </row>
    <row r="155" spans="1:10" ht="20.399999999999999" x14ac:dyDescent="0.25">
      <c r="A155" s="18" t="s">
        <v>194</v>
      </c>
      <c r="B155" s="19" t="s">
        <v>431</v>
      </c>
      <c r="C155" s="20" t="s">
        <v>432</v>
      </c>
      <c r="D155" s="21" t="s">
        <v>90</v>
      </c>
      <c r="E155" s="22">
        <v>33.200000000000003</v>
      </c>
      <c r="F155" s="22">
        <v>2.7224000000000002E-2</v>
      </c>
      <c r="G155" s="9">
        <v>770000</v>
      </c>
      <c r="H155" s="10">
        <f t="shared" si="4"/>
        <v>20962.48</v>
      </c>
      <c r="J155" s="12" t="str">
        <f t="shared" si="5"/>
        <v/>
      </c>
    </row>
    <row r="156" spans="1:10" x14ac:dyDescent="0.25">
      <c r="A156" s="18" t="s">
        <v>875</v>
      </c>
      <c r="B156" s="19" t="s">
        <v>421</v>
      </c>
      <c r="C156" s="20" t="s">
        <v>422</v>
      </c>
      <c r="D156" s="21" t="s">
        <v>87</v>
      </c>
      <c r="E156" s="22">
        <v>50</v>
      </c>
      <c r="F156" s="22">
        <v>4.1000000000000002E-2</v>
      </c>
      <c r="G156" s="9">
        <v>87400</v>
      </c>
      <c r="H156" s="10">
        <f t="shared" si="4"/>
        <v>3583.4</v>
      </c>
      <c r="J156" s="12" t="str">
        <f t="shared" si="5"/>
        <v/>
      </c>
    </row>
    <row r="157" spans="1:10" x14ac:dyDescent="0.25">
      <c r="A157" s="4"/>
      <c r="B157" s="49"/>
      <c r="C157" s="50"/>
      <c r="D157" s="50"/>
      <c r="E157" s="50"/>
      <c r="F157" s="50"/>
      <c r="G157" s="51"/>
      <c r="H157" s="2"/>
      <c r="J157" s="12" t="str">
        <f t="shared" si="5"/>
        <v/>
      </c>
    </row>
    <row r="158" spans="1:10" x14ac:dyDescent="0.25">
      <c r="A158" s="15"/>
      <c r="B158" s="16"/>
      <c r="C158" s="23" t="s">
        <v>163</v>
      </c>
      <c r="D158" s="11"/>
      <c r="E158" s="11"/>
      <c r="F158" s="11"/>
      <c r="G158" s="11"/>
      <c r="H158" s="8"/>
      <c r="J158" s="12" t="str">
        <f t="shared" si="5"/>
        <v/>
      </c>
    </row>
    <row r="159" spans="1:10" x14ac:dyDescent="0.25">
      <c r="A159" s="15"/>
      <c r="B159" s="16"/>
      <c r="C159" s="23" t="s">
        <v>162</v>
      </c>
      <c r="D159" s="11" t="s">
        <v>161</v>
      </c>
      <c r="E159" s="11"/>
      <c r="F159" s="11"/>
      <c r="G159" s="11"/>
      <c r="H159" s="8">
        <f>SUMIF($B$16:$B$156,"000001",$F$16:$F$156)</f>
        <v>221.19257720000002</v>
      </c>
      <c r="J159" s="12" t="str">
        <f t="shared" si="5"/>
        <v/>
      </c>
    </row>
    <row r="160" spans="1:10" x14ac:dyDescent="0.25">
      <c r="A160" s="15"/>
      <c r="B160" s="16"/>
      <c r="C160" s="23" t="s">
        <v>160</v>
      </c>
      <c r="D160" s="11" t="s">
        <v>85</v>
      </c>
      <c r="E160" s="11"/>
      <c r="F160" s="11"/>
      <c r="G160" s="11"/>
      <c r="H160" s="8">
        <f>SUMIF($B$16:$B$156,"000001",$H$16:$H$156)</f>
        <v>0</v>
      </c>
      <c r="J160" s="12" t="str">
        <f t="shared" si="5"/>
        <v/>
      </c>
    </row>
    <row r="161" spans="1:10" x14ac:dyDescent="0.25">
      <c r="A161" s="15"/>
      <c r="B161" s="16"/>
      <c r="C161" s="23" t="s">
        <v>159</v>
      </c>
      <c r="D161" s="11" t="s">
        <v>85</v>
      </c>
      <c r="E161" s="11"/>
      <c r="F161" s="11"/>
      <c r="G161" s="11"/>
      <c r="H161" s="8">
        <f>SUMIF($D$16:$D$156,"МАШ-Ч",$H$16:$H$156)</f>
        <v>437300.27165180596</v>
      </c>
      <c r="J161" s="12" t="str">
        <f t="shared" si="5"/>
        <v/>
      </c>
    </row>
    <row r="162" spans="1:10" x14ac:dyDescent="0.25">
      <c r="A162" s="15"/>
      <c r="B162" s="16"/>
      <c r="C162" s="23" t="s">
        <v>158</v>
      </c>
      <c r="D162" s="11" t="s">
        <v>85</v>
      </c>
      <c r="E162" s="11"/>
      <c r="F162" s="11"/>
      <c r="G162" s="11"/>
      <c r="H162" s="8" t="e">
        <f>SUMIFS($H$16:$H$156,$D$16:$D$156,"М3",$F$16:$F$156,"&gt;0")
+SUMIFS($H$16:$H$156,$D$16:$D$156,"Т",$F$16:$F$156,"&gt;0")
+SUMIFS($H$16:$H$156,$D$16:$D$156,"М2",$F$16:$F$156,"&gt;0")
+SUMIFS($H$16:$H$156,$D$16:$D$156,"ШТ",$F$16:$F$156,"&gt;0")
+SUMIF($I$16:$I$156,1,$H$16:$H$156)
+SUMIFS($H$16:$H$156,$D$16:$D$156,"10М",$F$16:$F$156,"&gt;0")
+SUMIFS($H$16:$H$156,$D$16:$D$156,"КГ",$F$16:$F$156,"&gt;0")
+SUMIFS($H$16:$H$156,$D$16:$D$156,"М",$F$16:$F$156,"&gt;0")</f>
        <v>#VALUE!</v>
      </c>
      <c r="J162" s="12" t="str">
        <f t="shared" si="5"/>
        <v/>
      </c>
    </row>
    <row r="163" spans="1:10" x14ac:dyDescent="0.25">
      <c r="A163" s="15"/>
      <c r="B163" s="16"/>
      <c r="C163" s="23" t="s">
        <v>155</v>
      </c>
      <c r="D163" s="11" t="s">
        <v>85</v>
      </c>
      <c r="E163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163" s="11"/>
      <c r="G163" s="11"/>
      <c r="H163" s="8" t="e">
        <f>H162*E163</f>
        <v>#VALUE!</v>
      </c>
      <c r="J163" s="12" t="str">
        <f t="shared" si="5"/>
        <v/>
      </c>
    </row>
    <row r="164" spans="1:10" x14ac:dyDescent="0.25">
      <c r="A164" s="15"/>
      <c r="B164" s="16"/>
      <c r="C164" s="23" t="s">
        <v>156</v>
      </c>
      <c r="D164" s="11" t="s">
        <v>85</v>
      </c>
      <c r="E164" s="11"/>
      <c r="F164" s="11"/>
      <c r="G164" s="11"/>
      <c r="H164" s="8" t="e">
        <f>SUM(H159:H163)</f>
        <v>#VALUE!</v>
      </c>
      <c r="J164" s="12" t="str">
        <f t="shared" si="5"/>
        <v/>
      </c>
    </row>
    <row r="165" spans="1:10" x14ac:dyDescent="0.25">
      <c r="A165" s="4"/>
      <c r="B165" s="49"/>
      <c r="C165" s="50"/>
      <c r="D165" s="50"/>
      <c r="E165" s="50"/>
      <c r="F165" s="50"/>
      <c r="G165" s="51"/>
      <c r="H165" s="2"/>
      <c r="J165" s="12" t="str">
        <f t="shared" si="5"/>
        <v/>
      </c>
    </row>
    <row r="166" spans="1:10" x14ac:dyDescent="0.25">
      <c r="A166" s="4"/>
      <c r="B166" s="49" t="s">
        <v>1039</v>
      </c>
      <c r="C166" s="50"/>
      <c r="D166" s="50"/>
      <c r="E166" s="50"/>
      <c r="F166" s="50"/>
      <c r="G166" s="51"/>
      <c r="H166" s="2"/>
      <c r="J166" s="12" t="str">
        <f t="shared" si="5"/>
        <v/>
      </c>
    </row>
    <row r="167" spans="1:10" ht="30.6" x14ac:dyDescent="0.25">
      <c r="A167" s="15" t="s">
        <v>70</v>
      </c>
      <c r="B167" s="16" t="s">
        <v>1040</v>
      </c>
      <c r="C167" s="17" t="s">
        <v>1041</v>
      </c>
      <c r="D167" s="11" t="s">
        <v>90</v>
      </c>
      <c r="E167" s="52">
        <v>1.1839999999999999</v>
      </c>
      <c r="F167" s="53"/>
      <c r="G167" s="7">
        <f>H167/E167</f>
        <v>1325259.1565</v>
      </c>
      <c r="H167" s="8">
        <f>SUM(H168:H174)</f>
        <v>1569106.8412959999</v>
      </c>
      <c r="J167" s="12" t="str">
        <f t="shared" si="5"/>
        <v/>
      </c>
    </row>
    <row r="168" spans="1:10" x14ac:dyDescent="0.25">
      <c r="A168" s="18" t="s">
        <v>191</v>
      </c>
      <c r="B168" s="19" t="s">
        <v>7</v>
      </c>
      <c r="C168" s="20" t="s">
        <v>8</v>
      </c>
      <c r="D168" s="21" t="s">
        <v>9</v>
      </c>
      <c r="E168" s="22">
        <v>66.7</v>
      </c>
      <c r="F168" s="22">
        <v>78.972800000000007</v>
      </c>
      <c r="G16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68" s="10">
        <f t="shared" ref="H168:H174" si="6">F168*G168</f>
        <v>0</v>
      </c>
      <c r="J168" s="12">
        <f t="shared" si="5"/>
        <v>1</v>
      </c>
    </row>
    <row r="169" spans="1:10" x14ac:dyDescent="0.25">
      <c r="A169" s="18" t="s">
        <v>190</v>
      </c>
      <c r="B169" s="19" t="s">
        <v>168</v>
      </c>
      <c r="C169" s="20" t="s">
        <v>167</v>
      </c>
      <c r="D169" s="21" t="s">
        <v>9</v>
      </c>
      <c r="E169" s="22">
        <v>10.83</v>
      </c>
      <c r="F169" s="22">
        <v>12.82272</v>
      </c>
      <c r="G169" s="9">
        <v>0</v>
      </c>
      <c r="H169" s="10">
        <f t="shared" si="6"/>
        <v>0</v>
      </c>
      <c r="J169" s="12" t="str">
        <f t="shared" si="5"/>
        <v/>
      </c>
    </row>
    <row r="170" spans="1:10" ht="30.6" x14ac:dyDescent="0.25">
      <c r="A170" s="18" t="s">
        <v>189</v>
      </c>
      <c r="B170" s="19" t="s">
        <v>34</v>
      </c>
      <c r="C170" s="20" t="s">
        <v>35</v>
      </c>
      <c r="D170" s="21" t="s">
        <v>12</v>
      </c>
      <c r="E170" s="22">
        <v>9.7899999999999991</v>
      </c>
      <c r="F170" s="22">
        <v>11.59136</v>
      </c>
      <c r="G170" s="9">
        <v>127298.48</v>
      </c>
      <c r="H170" s="10">
        <f t="shared" si="6"/>
        <v>1475562.5091327999</v>
      </c>
      <c r="J170" s="12" t="str">
        <f t="shared" si="5"/>
        <v/>
      </c>
    </row>
    <row r="171" spans="1:10" ht="20.399999999999999" x14ac:dyDescent="0.25">
      <c r="A171" s="18" t="s">
        <v>188</v>
      </c>
      <c r="B171" s="19" t="s">
        <v>746</v>
      </c>
      <c r="C171" s="20" t="s">
        <v>747</v>
      </c>
      <c r="D171" s="21" t="s">
        <v>12</v>
      </c>
      <c r="E171" s="22">
        <v>2</v>
      </c>
      <c r="F171" s="22">
        <v>2.3679999999999999</v>
      </c>
      <c r="G171" s="9">
        <v>2740.18</v>
      </c>
      <c r="H171" s="10">
        <f t="shared" si="6"/>
        <v>6488.7462399999995</v>
      </c>
      <c r="J171" s="12" t="str">
        <f t="shared" si="5"/>
        <v/>
      </c>
    </row>
    <row r="172" spans="1:10" x14ac:dyDescent="0.25">
      <c r="A172" s="18" t="s">
        <v>187</v>
      </c>
      <c r="B172" s="19" t="s">
        <v>749</v>
      </c>
      <c r="C172" s="20" t="s">
        <v>750</v>
      </c>
      <c r="D172" s="21" t="s">
        <v>12</v>
      </c>
      <c r="E172" s="22">
        <v>0.21</v>
      </c>
      <c r="F172" s="22">
        <v>0.24864</v>
      </c>
      <c r="G172" s="9">
        <v>3036.42</v>
      </c>
      <c r="H172" s="10">
        <f t="shared" si="6"/>
        <v>754.97546880000004</v>
      </c>
      <c r="J172" s="12" t="str">
        <f t="shared" si="5"/>
        <v/>
      </c>
    </row>
    <row r="173" spans="1:10" ht="30.6" x14ac:dyDescent="0.25">
      <c r="A173" s="18" t="s">
        <v>186</v>
      </c>
      <c r="B173" s="19" t="s">
        <v>752</v>
      </c>
      <c r="C173" s="20" t="s">
        <v>753</v>
      </c>
      <c r="D173" s="21" t="s">
        <v>12</v>
      </c>
      <c r="E173" s="22">
        <v>0.21</v>
      </c>
      <c r="F173" s="22">
        <v>0.24864</v>
      </c>
      <c r="G173" s="9">
        <v>110873.01</v>
      </c>
      <c r="H173" s="10">
        <f t="shared" si="6"/>
        <v>27567.4652064</v>
      </c>
      <c r="J173" s="12" t="str">
        <f t="shared" si="5"/>
        <v/>
      </c>
    </row>
    <row r="174" spans="1:10" ht="30.6" x14ac:dyDescent="0.25">
      <c r="A174" s="18" t="s">
        <v>1012</v>
      </c>
      <c r="B174" s="19" t="s">
        <v>755</v>
      </c>
      <c r="C174" s="20" t="s">
        <v>756</v>
      </c>
      <c r="D174" s="21" t="s">
        <v>12</v>
      </c>
      <c r="E174" s="22">
        <v>0.83</v>
      </c>
      <c r="F174" s="22">
        <v>0.98272000000000004</v>
      </c>
      <c r="G174" s="9">
        <v>59765.9</v>
      </c>
      <c r="H174" s="10">
        <f t="shared" si="6"/>
        <v>58733.145248000001</v>
      </c>
      <c r="J174" s="12" t="str">
        <f t="shared" si="5"/>
        <v/>
      </c>
    </row>
    <row r="175" spans="1:10" ht="20.399999999999999" x14ac:dyDescent="0.25">
      <c r="A175" s="15" t="s">
        <v>73</v>
      </c>
      <c r="B175" s="16" t="s">
        <v>1042</v>
      </c>
      <c r="C175" s="17" t="s">
        <v>1043</v>
      </c>
      <c r="D175" s="11" t="s">
        <v>90</v>
      </c>
      <c r="E175" s="52">
        <v>1.1839999999999999</v>
      </c>
      <c r="F175" s="53"/>
      <c r="G175" s="5" t="str">
        <f>'ФОРМА КОММЕРЧЕСКОГО ПРЕДЛОЖЕНИЯ'!$D$6</f>
        <v>указать</v>
      </c>
      <c r="H175" s="8" t="e">
        <f t="shared" ref="H175:H182" si="7">E175*G175</f>
        <v>#VALUE!</v>
      </c>
      <c r="I175" s="12">
        <v>1</v>
      </c>
      <c r="J175" s="12" t="str">
        <f t="shared" si="5"/>
        <v/>
      </c>
    </row>
    <row r="176" spans="1:10" x14ac:dyDescent="0.25">
      <c r="A176" s="15" t="s">
        <v>76</v>
      </c>
      <c r="B176" s="16" t="s">
        <v>757</v>
      </c>
      <c r="C176" s="17" t="s">
        <v>758</v>
      </c>
      <c r="D176" s="11" t="s">
        <v>90</v>
      </c>
      <c r="E176" s="52">
        <v>2.6360000000000001E-2</v>
      </c>
      <c r="F176" s="53"/>
      <c r="G176" s="7">
        <v>34000000</v>
      </c>
      <c r="H176" s="8">
        <f t="shared" si="7"/>
        <v>896240</v>
      </c>
      <c r="I176" s="12">
        <v>1</v>
      </c>
      <c r="J176" s="12" t="str">
        <f t="shared" si="5"/>
        <v/>
      </c>
    </row>
    <row r="177" spans="1:10" x14ac:dyDescent="0.25">
      <c r="A177" s="15" t="s">
        <v>79</v>
      </c>
      <c r="B177" s="16" t="s">
        <v>759</v>
      </c>
      <c r="C177" s="17" t="s">
        <v>1044</v>
      </c>
      <c r="D177" s="11" t="s">
        <v>630</v>
      </c>
      <c r="E177" s="52">
        <v>111</v>
      </c>
      <c r="F177" s="53"/>
      <c r="G177" s="7">
        <v>19500</v>
      </c>
      <c r="H177" s="8">
        <f t="shared" si="7"/>
        <v>2164500</v>
      </c>
      <c r="I177" s="12">
        <v>1</v>
      </c>
      <c r="J177" s="12" t="str">
        <f t="shared" si="5"/>
        <v/>
      </c>
    </row>
    <row r="178" spans="1:10" x14ac:dyDescent="0.25">
      <c r="A178" s="15" t="s">
        <v>82</v>
      </c>
      <c r="B178" s="16" t="s">
        <v>1045</v>
      </c>
      <c r="C178" s="17" t="s">
        <v>1046</v>
      </c>
      <c r="D178" s="11" t="s">
        <v>630</v>
      </c>
      <c r="E178" s="52">
        <v>85.8</v>
      </c>
      <c r="F178" s="53"/>
      <c r="G178" s="7">
        <v>21000</v>
      </c>
      <c r="H178" s="8">
        <f t="shared" si="7"/>
        <v>1801800</v>
      </c>
      <c r="I178" s="12">
        <v>1</v>
      </c>
      <c r="J178" s="12" t="str">
        <f t="shared" si="5"/>
        <v/>
      </c>
    </row>
    <row r="179" spans="1:10" x14ac:dyDescent="0.25">
      <c r="A179" s="15" t="s">
        <v>133</v>
      </c>
      <c r="B179" s="16" t="s">
        <v>760</v>
      </c>
      <c r="C179" s="17" t="s">
        <v>761</v>
      </c>
      <c r="D179" s="11" t="s">
        <v>126</v>
      </c>
      <c r="E179" s="52">
        <v>9</v>
      </c>
      <c r="F179" s="53"/>
      <c r="G179" s="7">
        <v>165000</v>
      </c>
      <c r="H179" s="8">
        <f t="shared" si="7"/>
        <v>1485000</v>
      </c>
      <c r="I179" s="12">
        <v>1</v>
      </c>
      <c r="J179" s="12" t="str">
        <f t="shared" si="5"/>
        <v/>
      </c>
    </row>
    <row r="180" spans="1:10" x14ac:dyDescent="0.25">
      <c r="A180" s="15" t="s">
        <v>136</v>
      </c>
      <c r="B180" s="16" t="s">
        <v>762</v>
      </c>
      <c r="C180" s="17" t="s">
        <v>763</v>
      </c>
      <c r="D180" s="11" t="s">
        <v>126</v>
      </c>
      <c r="E180" s="52">
        <v>54</v>
      </c>
      <c r="F180" s="53"/>
      <c r="G180" s="7">
        <v>20000</v>
      </c>
      <c r="H180" s="8">
        <f t="shared" si="7"/>
        <v>1080000</v>
      </c>
      <c r="I180" s="12">
        <v>1</v>
      </c>
      <c r="J180" s="12" t="str">
        <f t="shared" si="5"/>
        <v/>
      </c>
    </row>
    <row r="181" spans="1:10" x14ac:dyDescent="0.25">
      <c r="A181" s="15" t="s">
        <v>139</v>
      </c>
      <c r="B181" s="16" t="s">
        <v>764</v>
      </c>
      <c r="C181" s="17" t="s">
        <v>765</v>
      </c>
      <c r="D181" s="11" t="s">
        <v>126</v>
      </c>
      <c r="E181" s="52">
        <v>18</v>
      </c>
      <c r="F181" s="53"/>
      <c r="G181" s="7">
        <v>20000</v>
      </c>
      <c r="H181" s="8">
        <f t="shared" si="7"/>
        <v>360000</v>
      </c>
      <c r="I181" s="12">
        <v>1</v>
      </c>
      <c r="J181" s="12" t="str">
        <f t="shared" si="5"/>
        <v/>
      </c>
    </row>
    <row r="182" spans="1:10" x14ac:dyDescent="0.25">
      <c r="A182" s="15" t="s">
        <v>143</v>
      </c>
      <c r="B182" s="16" t="s">
        <v>766</v>
      </c>
      <c r="C182" s="17" t="s">
        <v>767</v>
      </c>
      <c r="D182" s="11" t="s">
        <v>126</v>
      </c>
      <c r="E182" s="52">
        <v>9</v>
      </c>
      <c r="F182" s="53"/>
      <c r="G182" s="7">
        <v>23000</v>
      </c>
      <c r="H182" s="8">
        <f t="shared" si="7"/>
        <v>207000</v>
      </c>
      <c r="I182" s="12">
        <v>1</v>
      </c>
      <c r="J182" s="12" t="str">
        <f t="shared" si="5"/>
        <v/>
      </c>
    </row>
    <row r="183" spans="1:10" ht="30.6" x14ac:dyDescent="0.25">
      <c r="A183" s="15" t="s">
        <v>146</v>
      </c>
      <c r="B183" s="16" t="s">
        <v>357</v>
      </c>
      <c r="C183" s="17" t="s">
        <v>1047</v>
      </c>
      <c r="D183" s="11" t="s">
        <v>126</v>
      </c>
      <c r="E183" s="52">
        <v>1</v>
      </c>
      <c r="F183" s="53"/>
      <c r="G183" s="7">
        <f>H183/E183</f>
        <v>41040</v>
      </c>
      <c r="H183" s="8">
        <f>SUM(H184:H185)</f>
        <v>41040</v>
      </c>
      <c r="J183" s="12" t="str">
        <f t="shared" si="5"/>
        <v/>
      </c>
    </row>
    <row r="184" spans="1:10" ht="12.75" customHeight="1" x14ac:dyDescent="0.25">
      <c r="A184" s="18" t="s">
        <v>509</v>
      </c>
      <c r="B184" s="19" t="s">
        <v>7</v>
      </c>
      <c r="C184" s="20" t="s">
        <v>8</v>
      </c>
      <c r="D184" s="21" t="s">
        <v>9</v>
      </c>
      <c r="E184" s="22">
        <v>1.03</v>
      </c>
      <c r="F184" s="22">
        <v>1.03</v>
      </c>
      <c r="G18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4" s="10">
        <f t="shared" ref="H184:H185" si="8">F184*G184</f>
        <v>0</v>
      </c>
      <c r="J184" s="12">
        <f t="shared" si="5"/>
        <v>1</v>
      </c>
    </row>
    <row r="185" spans="1:10" ht="30.6" x14ac:dyDescent="0.25">
      <c r="A185" s="18" t="s">
        <v>914</v>
      </c>
      <c r="B185" s="19" t="s">
        <v>769</v>
      </c>
      <c r="C185" s="20" t="s">
        <v>770</v>
      </c>
      <c r="D185" s="21" t="s">
        <v>90</v>
      </c>
      <c r="E185" s="22">
        <v>2.2799999999999999E-3</v>
      </c>
      <c r="F185" s="22">
        <v>2.2799999999999999E-3</v>
      </c>
      <c r="G185" s="9">
        <v>18000000</v>
      </c>
      <c r="H185" s="10">
        <f t="shared" si="8"/>
        <v>41040</v>
      </c>
      <c r="J185" s="12" t="str">
        <f t="shared" si="5"/>
        <v/>
      </c>
    </row>
    <row r="186" spans="1:10" x14ac:dyDescent="0.25">
      <c r="A186" s="15" t="s">
        <v>149</v>
      </c>
      <c r="B186" s="16" t="s">
        <v>771</v>
      </c>
      <c r="C186" s="17" t="s">
        <v>772</v>
      </c>
      <c r="D186" s="11" t="s">
        <v>90</v>
      </c>
      <c r="E186" s="52">
        <v>5.5500000000000002E-3</v>
      </c>
      <c r="F186" s="53"/>
      <c r="G186" s="5" t="str">
        <f>'ФОРМА КОММЕРЧЕСКОГО ПРЕДЛОЖЕНИЯ'!$D$6</f>
        <v>указать</v>
      </c>
      <c r="H186" s="8" t="e">
        <f>E186*G186</f>
        <v>#VALUE!</v>
      </c>
      <c r="I186" s="12">
        <v>1</v>
      </c>
      <c r="J186" s="12" t="str">
        <f t="shared" si="5"/>
        <v/>
      </c>
    </row>
    <row r="187" spans="1:10" ht="30.6" x14ac:dyDescent="0.25">
      <c r="A187" s="15" t="s">
        <v>152</v>
      </c>
      <c r="B187" s="16" t="s">
        <v>434</v>
      </c>
      <c r="C187" s="17" t="s">
        <v>435</v>
      </c>
      <c r="D187" s="11" t="s">
        <v>436</v>
      </c>
      <c r="E187" s="52">
        <v>0.34</v>
      </c>
      <c r="F187" s="53"/>
      <c r="G187" s="7">
        <f>H187/E187</f>
        <v>816519.43450000009</v>
      </c>
      <c r="H187" s="8">
        <f>SUM(H188:H195)</f>
        <v>277616.60773000005</v>
      </c>
      <c r="J187" s="12" t="str">
        <f t="shared" si="5"/>
        <v/>
      </c>
    </row>
    <row r="188" spans="1:10" x14ac:dyDescent="0.25">
      <c r="A188" s="18" t="s">
        <v>921</v>
      </c>
      <c r="B188" s="19" t="s">
        <v>7</v>
      </c>
      <c r="C188" s="20" t="s">
        <v>8</v>
      </c>
      <c r="D188" s="21" t="s">
        <v>9</v>
      </c>
      <c r="E188" s="22">
        <v>19</v>
      </c>
      <c r="F188" s="22">
        <v>6.46</v>
      </c>
      <c r="G18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88" s="10">
        <f t="shared" ref="H188:H200" si="9">F188*G188</f>
        <v>0</v>
      </c>
      <c r="J188" s="12">
        <f t="shared" si="5"/>
        <v>1</v>
      </c>
    </row>
    <row r="189" spans="1:10" x14ac:dyDescent="0.25">
      <c r="A189" s="18" t="s">
        <v>922</v>
      </c>
      <c r="B189" s="19" t="s">
        <v>168</v>
      </c>
      <c r="C189" s="20" t="s">
        <v>167</v>
      </c>
      <c r="D189" s="21" t="s">
        <v>9</v>
      </c>
      <c r="E189" s="22">
        <v>0.28000000000000003</v>
      </c>
      <c r="F189" s="22">
        <v>9.5200000000000007E-2</v>
      </c>
      <c r="G189" s="9">
        <v>0</v>
      </c>
      <c r="H189" s="10">
        <f t="shared" si="9"/>
        <v>0</v>
      </c>
      <c r="J189" s="12" t="str">
        <f t="shared" si="5"/>
        <v/>
      </c>
    </row>
    <row r="190" spans="1:10" ht="20.399999999999999" x14ac:dyDescent="0.25">
      <c r="A190" s="18" t="s">
        <v>923</v>
      </c>
      <c r="B190" s="19" t="s">
        <v>37</v>
      </c>
      <c r="C190" s="20" t="s">
        <v>38</v>
      </c>
      <c r="D190" s="21" t="s">
        <v>12</v>
      </c>
      <c r="E190" s="22">
        <v>0.14000000000000001</v>
      </c>
      <c r="F190" s="22">
        <v>4.7600000000000003E-2</v>
      </c>
      <c r="G190" s="9">
        <v>81835.88</v>
      </c>
      <c r="H190" s="10">
        <f t="shared" si="9"/>
        <v>3895.3878880000007</v>
      </c>
      <c r="J190" s="12" t="str">
        <f t="shared" si="5"/>
        <v/>
      </c>
    </row>
    <row r="191" spans="1:10" ht="20.399999999999999" x14ac:dyDescent="0.25">
      <c r="A191" s="18" t="s">
        <v>924</v>
      </c>
      <c r="B191" s="19" t="s">
        <v>62</v>
      </c>
      <c r="C191" s="20" t="s">
        <v>63</v>
      </c>
      <c r="D191" s="21" t="s">
        <v>12</v>
      </c>
      <c r="E191" s="22">
        <v>3.13</v>
      </c>
      <c r="F191" s="22">
        <v>1.0642</v>
      </c>
      <c r="G191" s="9">
        <v>5023.67</v>
      </c>
      <c r="H191" s="10">
        <f t="shared" si="9"/>
        <v>5346.1896139999999</v>
      </c>
      <c r="J191" s="12" t="str">
        <f t="shared" si="5"/>
        <v/>
      </c>
    </row>
    <row r="192" spans="1:10" ht="20.399999999999999" x14ac:dyDescent="0.25">
      <c r="A192" s="18" t="s">
        <v>1048</v>
      </c>
      <c r="B192" s="19" t="s">
        <v>74</v>
      </c>
      <c r="C192" s="20" t="s">
        <v>75</v>
      </c>
      <c r="D192" s="21" t="s">
        <v>12</v>
      </c>
      <c r="E192" s="22">
        <v>0.14000000000000001</v>
      </c>
      <c r="F192" s="22">
        <v>4.7600000000000003E-2</v>
      </c>
      <c r="G192" s="9">
        <v>93844.83</v>
      </c>
      <c r="H192" s="10">
        <f t="shared" si="9"/>
        <v>4467.0139080000008</v>
      </c>
      <c r="J192" s="12" t="str">
        <f t="shared" si="5"/>
        <v/>
      </c>
    </row>
    <row r="193" spans="1:10" x14ac:dyDescent="0.25">
      <c r="A193" s="18" t="s">
        <v>1049</v>
      </c>
      <c r="B193" s="19" t="s">
        <v>437</v>
      </c>
      <c r="C193" s="20" t="s">
        <v>438</v>
      </c>
      <c r="D193" s="21" t="s">
        <v>90</v>
      </c>
      <c r="E193" s="22">
        <v>2E-3</v>
      </c>
      <c r="F193" s="22">
        <v>6.8000000000000005E-4</v>
      </c>
      <c r="G193" s="9">
        <v>16000000</v>
      </c>
      <c r="H193" s="10">
        <f t="shared" si="9"/>
        <v>10880</v>
      </c>
      <c r="J193" s="12" t="str">
        <f t="shared" si="5"/>
        <v/>
      </c>
    </row>
    <row r="194" spans="1:10" x14ac:dyDescent="0.25">
      <c r="A194" s="18" t="s">
        <v>1050</v>
      </c>
      <c r="B194" s="19" t="s">
        <v>439</v>
      </c>
      <c r="C194" s="20" t="s">
        <v>440</v>
      </c>
      <c r="D194" s="21" t="s">
        <v>142</v>
      </c>
      <c r="E194" s="22">
        <v>0.6</v>
      </c>
      <c r="F194" s="22">
        <v>0.20399999999999999</v>
      </c>
      <c r="G194" s="9">
        <v>27000</v>
      </c>
      <c r="H194" s="10">
        <f t="shared" si="9"/>
        <v>5508</v>
      </c>
      <c r="J194" s="12" t="str">
        <f t="shared" si="5"/>
        <v/>
      </c>
    </row>
    <row r="195" spans="1:10" ht="30.6" x14ac:dyDescent="0.25">
      <c r="A195" s="18" t="s">
        <v>1051</v>
      </c>
      <c r="B195" s="19" t="s">
        <v>441</v>
      </c>
      <c r="C195" s="20" t="s">
        <v>442</v>
      </c>
      <c r="D195" s="21" t="s">
        <v>90</v>
      </c>
      <c r="E195" s="22">
        <v>9.1999999999999998E-2</v>
      </c>
      <c r="F195" s="22">
        <v>3.1280000000000002E-2</v>
      </c>
      <c r="G195" s="9">
        <v>7913044</v>
      </c>
      <c r="H195" s="10">
        <f t="shared" si="9"/>
        <v>247520.01632000002</v>
      </c>
      <c r="J195" s="12" t="str">
        <f t="shared" si="5"/>
        <v/>
      </c>
    </row>
    <row r="196" spans="1:10" x14ac:dyDescent="0.25">
      <c r="A196" s="15" t="s">
        <v>337</v>
      </c>
      <c r="B196" s="16" t="s">
        <v>443</v>
      </c>
      <c r="C196" s="17" t="s">
        <v>444</v>
      </c>
      <c r="D196" s="11" t="s">
        <v>90</v>
      </c>
      <c r="E196" s="52">
        <v>5.7000000000000002E-3</v>
      </c>
      <c r="F196" s="53"/>
      <c r="G196" s="7" t="e">
        <f>H196/E196</f>
        <v>#VALUE!</v>
      </c>
      <c r="H196" s="8" t="e">
        <f>SUM(H197:H204)</f>
        <v>#VALUE!</v>
      </c>
      <c r="J196" s="12" t="str">
        <f t="shared" si="5"/>
        <v/>
      </c>
    </row>
    <row r="197" spans="1:10" x14ac:dyDescent="0.25">
      <c r="A197" s="18" t="s">
        <v>523</v>
      </c>
      <c r="B197" s="19" t="s">
        <v>7</v>
      </c>
      <c r="C197" s="20" t="s">
        <v>8</v>
      </c>
      <c r="D197" s="21" t="s">
        <v>9</v>
      </c>
      <c r="E197" s="22">
        <v>42.7</v>
      </c>
      <c r="F197" s="22">
        <v>0.24339</v>
      </c>
      <c r="G19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197" s="10">
        <f t="shared" si="9"/>
        <v>0</v>
      </c>
      <c r="J197" s="12">
        <f t="shared" si="5"/>
        <v>1</v>
      </c>
    </row>
    <row r="198" spans="1:10" x14ac:dyDescent="0.25">
      <c r="A198" s="18" t="s">
        <v>524</v>
      </c>
      <c r="B198" s="19" t="s">
        <v>168</v>
      </c>
      <c r="C198" s="20" t="s">
        <v>167</v>
      </c>
      <c r="D198" s="21" t="s">
        <v>9</v>
      </c>
      <c r="E198" s="22">
        <v>1.03</v>
      </c>
      <c r="F198" s="22">
        <v>5.8710000000000004E-3</v>
      </c>
      <c r="G198" s="9">
        <v>0</v>
      </c>
      <c r="H198" s="10">
        <f t="shared" si="9"/>
        <v>0</v>
      </c>
      <c r="J198" s="12" t="str">
        <f t="shared" si="5"/>
        <v/>
      </c>
    </row>
    <row r="199" spans="1:10" ht="20.399999999999999" x14ac:dyDescent="0.25">
      <c r="A199" s="18" t="s">
        <v>525</v>
      </c>
      <c r="B199" s="19" t="s">
        <v>62</v>
      </c>
      <c r="C199" s="20" t="s">
        <v>63</v>
      </c>
      <c r="D199" s="21" t="s">
        <v>12</v>
      </c>
      <c r="E199" s="22">
        <v>21.25</v>
      </c>
      <c r="F199" s="22">
        <v>0.121125</v>
      </c>
      <c r="G199" s="9">
        <v>5023.67</v>
      </c>
      <c r="H199" s="10">
        <f t="shared" si="9"/>
        <v>608.49202875000003</v>
      </c>
      <c r="J199" s="12" t="str">
        <f t="shared" si="5"/>
        <v/>
      </c>
    </row>
    <row r="200" spans="1:10" x14ac:dyDescent="0.25">
      <c r="A200" s="18" t="s">
        <v>526</v>
      </c>
      <c r="B200" s="19" t="s">
        <v>108</v>
      </c>
      <c r="C200" s="20" t="s">
        <v>109</v>
      </c>
      <c r="D200" s="21" t="s">
        <v>90</v>
      </c>
      <c r="E200" s="22">
        <v>0.04</v>
      </c>
      <c r="F200" s="22">
        <v>2.2800000000000001E-4</v>
      </c>
      <c r="G200" s="9">
        <v>27000000</v>
      </c>
      <c r="H200" s="10">
        <f t="shared" si="9"/>
        <v>6156</v>
      </c>
      <c r="J200" s="12" t="str">
        <f t="shared" si="5"/>
        <v/>
      </c>
    </row>
    <row r="201" spans="1:10" x14ac:dyDescent="0.25">
      <c r="A201" s="15" t="s">
        <v>336</v>
      </c>
      <c r="B201" s="16" t="s">
        <v>445</v>
      </c>
      <c r="C201" s="17" t="s">
        <v>1052</v>
      </c>
      <c r="D201" s="11" t="s">
        <v>90</v>
      </c>
      <c r="E201" s="52">
        <v>5.7000000000000002E-3</v>
      </c>
      <c r="F201" s="53"/>
      <c r="G201" s="5" t="str">
        <f>'ФОРМА КОММЕРЧЕСКОГО ПРЕДЛОЖЕНИЯ'!$D$6</f>
        <v>указать</v>
      </c>
      <c r="H201" s="8" t="e">
        <f>E201*G201</f>
        <v>#VALUE!</v>
      </c>
      <c r="I201" s="12">
        <v>1</v>
      </c>
      <c r="J201" s="12" t="str">
        <f t="shared" si="5"/>
        <v/>
      </c>
    </row>
    <row r="202" spans="1:10" ht="20.399999999999999" x14ac:dyDescent="0.25">
      <c r="A202" s="15" t="s">
        <v>335</v>
      </c>
      <c r="B202" s="16" t="s">
        <v>1053</v>
      </c>
      <c r="C202" s="17" t="s">
        <v>1054</v>
      </c>
      <c r="D202" s="11" t="s">
        <v>184</v>
      </c>
      <c r="E202" s="52">
        <v>0.49399999999999999</v>
      </c>
      <c r="F202" s="53"/>
      <c r="G202" s="7">
        <f>H202/E202</f>
        <v>756148.07149999996</v>
      </c>
      <c r="H202" s="8">
        <f>SUM(H203:H207)</f>
        <v>373537.147321</v>
      </c>
      <c r="J202" s="12" t="str">
        <f t="shared" si="5"/>
        <v/>
      </c>
    </row>
    <row r="203" spans="1:10" x14ac:dyDescent="0.25">
      <c r="A203" s="18" t="s">
        <v>773</v>
      </c>
      <c r="B203" s="19" t="s">
        <v>7</v>
      </c>
      <c r="C203" s="20" t="s">
        <v>8</v>
      </c>
      <c r="D203" s="21" t="s">
        <v>9</v>
      </c>
      <c r="E203" s="22">
        <v>3.83</v>
      </c>
      <c r="F203" s="22">
        <v>1.89202</v>
      </c>
      <c r="G20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03" s="10">
        <f t="shared" ref="H203:H207" si="10">F203*G203</f>
        <v>0</v>
      </c>
      <c r="J203" s="12">
        <f t="shared" si="5"/>
        <v>1</v>
      </c>
    </row>
    <row r="204" spans="1:10" x14ac:dyDescent="0.25">
      <c r="A204" s="18" t="s">
        <v>774</v>
      </c>
      <c r="B204" s="19" t="s">
        <v>168</v>
      </c>
      <c r="C204" s="20" t="s">
        <v>167</v>
      </c>
      <c r="D204" s="21" t="s">
        <v>9</v>
      </c>
      <c r="E204" s="22">
        <v>0.02</v>
      </c>
      <c r="F204" s="22">
        <v>9.8799999999999999E-3</v>
      </c>
      <c r="G204" s="9">
        <v>0</v>
      </c>
      <c r="H204" s="10">
        <f t="shared" si="10"/>
        <v>0</v>
      </c>
      <c r="J204" s="12" t="str">
        <f t="shared" si="5"/>
        <v/>
      </c>
    </row>
    <row r="205" spans="1:10" ht="30.6" x14ac:dyDescent="0.25">
      <c r="A205" s="18" t="s">
        <v>775</v>
      </c>
      <c r="B205" s="19" t="s">
        <v>457</v>
      </c>
      <c r="C205" s="20" t="s">
        <v>458</v>
      </c>
      <c r="D205" s="21" t="s">
        <v>12</v>
      </c>
      <c r="E205" s="22">
        <v>0.65</v>
      </c>
      <c r="F205" s="22">
        <v>0.3211</v>
      </c>
      <c r="G205" s="9">
        <v>4320.1099999999997</v>
      </c>
      <c r="H205" s="10">
        <f t="shared" si="10"/>
        <v>1387.1873209999999</v>
      </c>
      <c r="J205" s="12" t="str">
        <f t="shared" si="5"/>
        <v/>
      </c>
    </row>
    <row r="206" spans="1:10" x14ac:dyDescent="0.25">
      <c r="A206" s="18" t="s">
        <v>776</v>
      </c>
      <c r="B206" s="19" t="s">
        <v>460</v>
      </c>
      <c r="C206" s="20" t="s">
        <v>461</v>
      </c>
      <c r="D206" s="21" t="s">
        <v>90</v>
      </c>
      <c r="E206" s="22">
        <v>1.9E-2</v>
      </c>
      <c r="F206" s="22">
        <v>9.3860000000000002E-3</v>
      </c>
      <c r="G206" s="9">
        <v>39200000</v>
      </c>
      <c r="H206" s="10">
        <f t="shared" si="10"/>
        <v>367931.2</v>
      </c>
      <c r="J206" s="12" t="str">
        <f t="shared" si="5"/>
        <v/>
      </c>
    </row>
    <row r="207" spans="1:10" x14ac:dyDescent="0.25">
      <c r="A207" s="18" t="s">
        <v>777</v>
      </c>
      <c r="B207" s="19" t="s">
        <v>463</v>
      </c>
      <c r="C207" s="20" t="s">
        <v>464</v>
      </c>
      <c r="D207" s="21" t="s">
        <v>90</v>
      </c>
      <c r="E207" s="22">
        <v>1.4E-3</v>
      </c>
      <c r="F207" s="22">
        <v>6.9160000000000001E-4</v>
      </c>
      <c r="G207" s="9">
        <v>6100000</v>
      </c>
      <c r="H207" s="10">
        <f t="shared" si="10"/>
        <v>4218.76</v>
      </c>
      <c r="J207" s="12" t="str">
        <f t="shared" si="5"/>
        <v/>
      </c>
    </row>
    <row r="208" spans="1:10" x14ac:dyDescent="0.25">
      <c r="A208" s="4"/>
      <c r="B208" s="49"/>
      <c r="C208" s="50"/>
      <c r="D208" s="50"/>
      <c r="E208" s="50"/>
      <c r="F208" s="50"/>
      <c r="G208" s="51"/>
      <c r="H208" s="2"/>
      <c r="J208" s="12" t="str">
        <f t="shared" si="5"/>
        <v/>
      </c>
    </row>
    <row r="209" spans="1:10" x14ac:dyDescent="0.25">
      <c r="A209" s="15"/>
      <c r="B209" s="16"/>
      <c r="C209" s="23" t="s">
        <v>163</v>
      </c>
      <c r="D209" s="11"/>
      <c r="E209" s="11"/>
      <c r="F209" s="11"/>
      <c r="G209" s="11"/>
      <c r="H209" s="8"/>
      <c r="J209" s="12" t="str">
        <f t="shared" ref="J209:J272" si="11">IF(OR(B209="000001",B209="021955"),1,"")</f>
        <v/>
      </c>
    </row>
    <row r="210" spans="1:10" x14ac:dyDescent="0.25">
      <c r="A210" s="15"/>
      <c r="B210" s="16"/>
      <c r="C210" s="23" t="s">
        <v>162</v>
      </c>
      <c r="D210" s="11" t="s">
        <v>161</v>
      </c>
      <c r="E210" s="11"/>
      <c r="F210" s="11"/>
      <c r="G210" s="11"/>
      <c r="H210" s="8">
        <f>SUMIF($B$167:$B$207,"000001",$F$167:$F$207)</f>
        <v>88.598210000000009</v>
      </c>
      <c r="J210" s="12" t="str">
        <f t="shared" si="11"/>
        <v/>
      </c>
    </row>
    <row r="211" spans="1:10" x14ac:dyDescent="0.25">
      <c r="A211" s="15"/>
      <c r="B211" s="16"/>
      <c r="C211" s="23" t="s">
        <v>160</v>
      </c>
      <c r="D211" s="11" t="s">
        <v>85</v>
      </c>
      <c r="E211" s="11"/>
      <c r="F211" s="11"/>
      <c r="G211" s="11"/>
      <c r="H211" s="8">
        <f>SUMIF($B$167:$B$207,"000001",$H$167:$H$207)</f>
        <v>0</v>
      </c>
      <c r="J211" s="12" t="str">
        <f t="shared" si="11"/>
        <v/>
      </c>
    </row>
    <row r="212" spans="1:10" x14ac:dyDescent="0.25">
      <c r="A212" s="15"/>
      <c r="B212" s="16"/>
      <c r="C212" s="23" t="s">
        <v>159</v>
      </c>
      <c r="D212" s="11" t="s">
        <v>85</v>
      </c>
      <c r="E212" s="11"/>
      <c r="F212" s="11"/>
      <c r="G212" s="11"/>
      <c r="H212" s="8">
        <f>SUMIF($D$167:$D$207,"МАШ-Ч",$H$167:$H$207)</f>
        <v>1584811.1120557501</v>
      </c>
      <c r="J212" s="12" t="str">
        <f t="shared" si="11"/>
        <v/>
      </c>
    </row>
    <row r="213" spans="1:10" x14ac:dyDescent="0.25">
      <c r="A213" s="15"/>
      <c r="B213" s="16"/>
      <c r="C213" s="23" t="s">
        <v>158</v>
      </c>
      <c r="D213" s="11" t="s">
        <v>85</v>
      </c>
      <c r="E213" s="11"/>
      <c r="F213" s="11"/>
      <c r="G213" s="11"/>
      <c r="H213" s="8" t="e">
        <f>SUMIFS($H$167:$H$207,$D$167:$D$207,"М3",$F$167:$F$207,"&gt;0")
+SUMIFS($H$167:$H$207,$D$167:$D$207,"Т",$F$167:$F$207,"&gt;0")
+SUMIFS($H$167:$H$207,$D$167:$D$207,"М2",$F$167:$F$207,"&gt;0")
+SUMIFS($H$167:$H$207,$D$167:$D$207,"ШТ",$F$167:$F$207,"&gt;0")
+SUMIF($I$167:$I$207,1,$H$167:$H$207)
+SUMIFS($H$167:$H$207,$D$167:$D$207,"10М",$F$167:$F$207,"&gt;0")
+SUMIFS($H$167:$H$207,$D$167:$D$207,"КГ",$F$167:$F$207,"&gt;0")
+SUMIFS($H$167:$H$207,$D$167:$D$207,"М",$F$167:$F$207,"&gt;0")</f>
        <v>#VALUE!</v>
      </c>
      <c r="J213" s="12" t="str">
        <f t="shared" si="11"/>
        <v/>
      </c>
    </row>
    <row r="214" spans="1:10" x14ac:dyDescent="0.25">
      <c r="A214" s="15"/>
      <c r="B214" s="16"/>
      <c r="C214" s="23" t="s">
        <v>155</v>
      </c>
      <c r="D214" s="11" t="s">
        <v>85</v>
      </c>
      <c r="E21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14" s="11"/>
      <c r="G214" s="11"/>
      <c r="H214" s="8" t="e">
        <f>H213*E214</f>
        <v>#VALUE!</v>
      </c>
      <c r="J214" s="12" t="str">
        <f t="shared" si="11"/>
        <v/>
      </c>
    </row>
    <row r="215" spans="1:10" x14ac:dyDescent="0.25">
      <c r="A215" s="15"/>
      <c r="B215" s="16"/>
      <c r="C215" s="23" t="s">
        <v>156</v>
      </c>
      <c r="D215" s="11" t="s">
        <v>85</v>
      </c>
      <c r="E215" s="11"/>
      <c r="F215" s="11"/>
      <c r="G215" s="11"/>
      <c r="H215" s="8" t="e">
        <f>SUM(H211:H214)</f>
        <v>#VALUE!</v>
      </c>
      <c r="J215" s="12" t="str">
        <f t="shared" si="11"/>
        <v/>
      </c>
    </row>
    <row r="216" spans="1:10" x14ac:dyDescent="0.25">
      <c r="A216" s="4"/>
      <c r="B216" s="49"/>
      <c r="C216" s="50"/>
      <c r="D216" s="50"/>
      <c r="E216" s="50"/>
      <c r="F216" s="50"/>
      <c r="G216" s="51"/>
      <c r="H216" s="2"/>
      <c r="J216" s="12" t="str">
        <f t="shared" si="11"/>
        <v/>
      </c>
    </row>
    <row r="217" spans="1:10" ht="12.75" customHeight="1" x14ac:dyDescent="0.25">
      <c r="A217" s="4"/>
      <c r="B217" s="49" t="s">
        <v>781</v>
      </c>
      <c r="C217" s="50"/>
      <c r="D217" s="50"/>
      <c r="E217" s="50"/>
      <c r="F217" s="50"/>
      <c r="G217" s="51"/>
      <c r="H217" s="2"/>
      <c r="J217" s="12" t="str">
        <f t="shared" si="11"/>
        <v/>
      </c>
    </row>
    <row r="218" spans="1:10" ht="30.6" x14ac:dyDescent="0.25">
      <c r="A218" s="15" t="s">
        <v>334</v>
      </c>
      <c r="B218" s="16" t="s">
        <v>471</v>
      </c>
      <c r="C218" s="17" t="s">
        <v>472</v>
      </c>
      <c r="D218" s="11" t="s">
        <v>171</v>
      </c>
      <c r="E218" s="52">
        <v>6.4000000000000005E-4</v>
      </c>
      <c r="F218" s="53"/>
      <c r="G218" s="7">
        <f>H218/E218</f>
        <v>0</v>
      </c>
      <c r="H218" s="8">
        <f>SUM(H219)</f>
        <v>0</v>
      </c>
      <c r="J218" s="12" t="str">
        <f t="shared" si="11"/>
        <v/>
      </c>
    </row>
    <row r="219" spans="1:10" x14ac:dyDescent="0.25">
      <c r="A219" s="18" t="s">
        <v>532</v>
      </c>
      <c r="B219" s="19" t="s">
        <v>7</v>
      </c>
      <c r="C219" s="20" t="s">
        <v>8</v>
      </c>
      <c r="D219" s="21" t="s">
        <v>9</v>
      </c>
      <c r="E219" s="22">
        <v>118</v>
      </c>
      <c r="F219" s="22">
        <v>7.5520000000000004E-2</v>
      </c>
      <c r="G21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19" s="10">
        <f t="shared" ref="H219:H245" si="12">F219*G219</f>
        <v>0</v>
      </c>
      <c r="J219" s="12">
        <f t="shared" si="11"/>
        <v>1</v>
      </c>
    </row>
    <row r="220" spans="1:10" ht="20.399999999999999" x14ac:dyDescent="0.25">
      <c r="A220" s="15" t="s">
        <v>333</v>
      </c>
      <c r="B220" s="16" t="s">
        <v>284</v>
      </c>
      <c r="C220" s="17" t="s">
        <v>508</v>
      </c>
      <c r="D220" s="11" t="s">
        <v>171</v>
      </c>
      <c r="E220" s="52">
        <v>6.4000000000000005E-4</v>
      </c>
      <c r="F220" s="53"/>
      <c r="G220" s="7">
        <f>H220/E220</f>
        <v>0</v>
      </c>
      <c r="H220" s="8">
        <f>SUM(H221)</f>
        <v>0</v>
      </c>
      <c r="J220" s="12" t="str">
        <f t="shared" si="11"/>
        <v/>
      </c>
    </row>
    <row r="221" spans="1:10" x14ac:dyDescent="0.25">
      <c r="A221" s="18" t="s">
        <v>934</v>
      </c>
      <c r="B221" s="19" t="s">
        <v>7</v>
      </c>
      <c r="C221" s="20" t="s">
        <v>8</v>
      </c>
      <c r="D221" s="21" t="s">
        <v>9</v>
      </c>
      <c r="E221" s="22">
        <v>88.5</v>
      </c>
      <c r="F221" s="22">
        <v>5.6640000000000003E-2</v>
      </c>
      <c r="G22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1" s="10">
        <f t="shared" si="12"/>
        <v>0</v>
      </c>
      <c r="J221" s="12">
        <f t="shared" si="11"/>
        <v>1</v>
      </c>
    </row>
    <row r="222" spans="1:10" ht="12.75" customHeight="1" x14ac:dyDescent="0.25">
      <c r="A222" s="15" t="s">
        <v>332</v>
      </c>
      <c r="B222" s="16" t="s">
        <v>782</v>
      </c>
      <c r="C222" s="17" t="s">
        <v>783</v>
      </c>
      <c r="D222" s="11" t="s">
        <v>171</v>
      </c>
      <c r="E222" s="52">
        <v>6.4000000000000005E-4</v>
      </c>
      <c r="F222" s="53"/>
      <c r="G222" s="7">
        <f>H222/E222</f>
        <v>8407962.4517999999</v>
      </c>
      <c r="H222" s="8">
        <f>SUM(H223:H230)</f>
        <v>5381.0959691520002</v>
      </c>
      <c r="J222" s="12" t="str">
        <f t="shared" si="11"/>
        <v/>
      </c>
    </row>
    <row r="223" spans="1:10" x14ac:dyDescent="0.25">
      <c r="A223" s="18" t="s">
        <v>535</v>
      </c>
      <c r="B223" s="19" t="s">
        <v>7</v>
      </c>
      <c r="C223" s="20" t="s">
        <v>8</v>
      </c>
      <c r="D223" s="21" t="s">
        <v>9</v>
      </c>
      <c r="E223" s="22">
        <v>535.5</v>
      </c>
      <c r="F223" s="22">
        <v>0.34272000000000002</v>
      </c>
      <c r="G22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23" s="10">
        <f t="shared" si="12"/>
        <v>0</v>
      </c>
      <c r="J223" s="12">
        <f t="shared" si="11"/>
        <v>1</v>
      </c>
    </row>
    <row r="224" spans="1:10" x14ac:dyDescent="0.25">
      <c r="A224" s="18" t="s">
        <v>1055</v>
      </c>
      <c r="B224" s="19" t="s">
        <v>168</v>
      </c>
      <c r="C224" s="20" t="s">
        <v>167</v>
      </c>
      <c r="D224" s="21" t="s">
        <v>9</v>
      </c>
      <c r="E224" s="22">
        <v>29.05</v>
      </c>
      <c r="F224" s="22">
        <v>1.8592000000000001E-2</v>
      </c>
      <c r="G224" s="9">
        <v>0</v>
      </c>
      <c r="H224" s="10">
        <f t="shared" si="12"/>
        <v>0</v>
      </c>
      <c r="J224" s="12" t="str">
        <f t="shared" si="11"/>
        <v/>
      </c>
    </row>
    <row r="225" spans="1:10" x14ac:dyDescent="0.25">
      <c r="A225" s="18" t="s">
        <v>1056</v>
      </c>
      <c r="B225" s="19" t="s">
        <v>56</v>
      </c>
      <c r="C225" s="20" t="s">
        <v>57</v>
      </c>
      <c r="D225" s="21" t="s">
        <v>12</v>
      </c>
      <c r="E225" s="22">
        <v>0.84</v>
      </c>
      <c r="F225" s="22">
        <v>5.3759999999999995E-4</v>
      </c>
      <c r="G225" s="9">
        <v>864.02</v>
      </c>
      <c r="H225" s="10">
        <f t="shared" si="12"/>
        <v>0.46449715199999997</v>
      </c>
      <c r="J225" s="12" t="str">
        <f t="shared" si="11"/>
        <v/>
      </c>
    </row>
    <row r="226" spans="1:10" x14ac:dyDescent="0.25">
      <c r="A226" s="18" t="s">
        <v>1057</v>
      </c>
      <c r="B226" s="19" t="s">
        <v>91</v>
      </c>
      <c r="C226" s="20" t="s">
        <v>92</v>
      </c>
      <c r="D226" s="21" t="s">
        <v>87</v>
      </c>
      <c r="E226" s="22">
        <v>0.441</v>
      </c>
      <c r="F226" s="22">
        <v>2.8224000000000001E-4</v>
      </c>
      <c r="G226" s="9">
        <v>1000</v>
      </c>
      <c r="H226" s="10">
        <f t="shared" si="12"/>
        <v>0.28223999999999999</v>
      </c>
      <c r="J226" s="12" t="str">
        <f t="shared" si="11"/>
        <v/>
      </c>
    </row>
    <row r="227" spans="1:10" x14ac:dyDescent="0.25">
      <c r="A227" s="18" t="s">
        <v>1058</v>
      </c>
      <c r="B227" s="19" t="s">
        <v>95</v>
      </c>
      <c r="C227" s="20" t="s">
        <v>96</v>
      </c>
      <c r="D227" s="21" t="s">
        <v>90</v>
      </c>
      <c r="E227" s="22">
        <v>2.3800000000000002E-2</v>
      </c>
      <c r="F227" s="22">
        <v>1.5E-5</v>
      </c>
      <c r="G227" s="9">
        <v>7200000</v>
      </c>
      <c r="H227" s="10">
        <f t="shared" si="12"/>
        <v>108</v>
      </c>
      <c r="J227" s="12" t="str">
        <f t="shared" si="11"/>
        <v/>
      </c>
    </row>
    <row r="228" spans="1:10" ht="20.399999999999999" x14ac:dyDescent="0.25">
      <c r="A228" s="18" t="s">
        <v>1059</v>
      </c>
      <c r="B228" s="19" t="s">
        <v>102</v>
      </c>
      <c r="C228" s="20" t="s">
        <v>103</v>
      </c>
      <c r="D228" s="21" t="s">
        <v>90</v>
      </c>
      <c r="E228" s="22">
        <v>3.7499999999999999E-2</v>
      </c>
      <c r="F228" s="22">
        <v>2.4000000000000001E-5</v>
      </c>
      <c r="G228" s="9">
        <v>8565218</v>
      </c>
      <c r="H228" s="10">
        <f t="shared" si="12"/>
        <v>205.56523200000001</v>
      </c>
      <c r="J228" s="12" t="str">
        <f t="shared" si="11"/>
        <v/>
      </c>
    </row>
    <row r="229" spans="1:10" ht="30.6" x14ac:dyDescent="0.25">
      <c r="A229" s="18" t="s">
        <v>1060</v>
      </c>
      <c r="B229" s="19" t="s">
        <v>118</v>
      </c>
      <c r="C229" s="20" t="s">
        <v>119</v>
      </c>
      <c r="D229" s="21" t="s">
        <v>87</v>
      </c>
      <c r="E229" s="22">
        <v>0.68</v>
      </c>
      <c r="F229" s="22">
        <v>4.3520000000000001E-4</v>
      </c>
      <c r="G229" s="9">
        <v>3300000</v>
      </c>
      <c r="H229" s="10">
        <f t="shared" si="12"/>
        <v>1436.16</v>
      </c>
      <c r="J229" s="12" t="str">
        <f t="shared" si="11"/>
        <v/>
      </c>
    </row>
    <row r="230" spans="1:10" x14ac:dyDescent="0.25">
      <c r="A230" s="18" t="s">
        <v>1061</v>
      </c>
      <c r="B230" s="19" t="s">
        <v>492</v>
      </c>
      <c r="C230" s="20" t="s">
        <v>493</v>
      </c>
      <c r="D230" s="21" t="s">
        <v>99</v>
      </c>
      <c r="E230" s="22">
        <v>64.099999999999994</v>
      </c>
      <c r="F230" s="22">
        <v>4.1023999999999998E-2</v>
      </c>
      <c r="G230" s="9">
        <v>88500</v>
      </c>
      <c r="H230" s="10">
        <f t="shared" si="12"/>
        <v>3630.6239999999998</v>
      </c>
      <c r="J230" s="12" t="str">
        <f t="shared" si="11"/>
        <v/>
      </c>
    </row>
    <row r="231" spans="1:10" ht="20.399999999999999" x14ac:dyDescent="0.25">
      <c r="A231" s="15" t="s">
        <v>331</v>
      </c>
      <c r="B231" s="16" t="s">
        <v>474</v>
      </c>
      <c r="C231" s="17" t="s">
        <v>475</v>
      </c>
      <c r="D231" s="11" t="s">
        <v>171</v>
      </c>
      <c r="E231" s="52">
        <v>6.4999999999999997E-4</v>
      </c>
      <c r="F231" s="53"/>
      <c r="G231" s="7">
        <f>H231/E231</f>
        <v>29267303.8785</v>
      </c>
      <c r="H231" s="8">
        <f>SUM(H232:H239)</f>
        <v>19023.747521024998</v>
      </c>
      <c r="J231" s="12" t="str">
        <f t="shared" si="11"/>
        <v/>
      </c>
    </row>
    <row r="232" spans="1:10" x14ac:dyDescent="0.25">
      <c r="A232" s="18" t="s">
        <v>536</v>
      </c>
      <c r="B232" s="19" t="s">
        <v>7</v>
      </c>
      <c r="C232" s="20" t="s">
        <v>8</v>
      </c>
      <c r="D232" s="21" t="s">
        <v>9</v>
      </c>
      <c r="E232" s="22">
        <v>301.70999999999998</v>
      </c>
      <c r="F232" s="22">
        <v>0.19611149999999999</v>
      </c>
      <c r="G23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32" s="10">
        <f t="shared" si="12"/>
        <v>0</v>
      </c>
      <c r="J232" s="12">
        <f t="shared" si="11"/>
        <v>1</v>
      </c>
    </row>
    <row r="233" spans="1:10" x14ac:dyDescent="0.25">
      <c r="A233" s="18" t="s">
        <v>1062</v>
      </c>
      <c r="B233" s="19" t="s">
        <v>168</v>
      </c>
      <c r="C233" s="20" t="s">
        <v>167</v>
      </c>
      <c r="D233" s="21" t="s">
        <v>9</v>
      </c>
      <c r="E233" s="22">
        <v>41.12</v>
      </c>
      <c r="F233" s="22">
        <v>2.6727999999999998E-2</v>
      </c>
      <c r="G233" s="9">
        <v>0</v>
      </c>
      <c r="H233" s="10">
        <f t="shared" si="12"/>
        <v>0</v>
      </c>
      <c r="J233" s="12" t="str">
        <f t="shared" si="11"/>
        <v/>
      </c>
    </row>
    <row r="234" spans="1:10" x14ac:dyDescent="0.25">
      <c r="A234" s="18" t="s">
        <v>1063</v>
      </c>
      <c r="B234" s="19" t="s">
        <v>10</v>
      </c>
      <c r="C234" s="20" t="s">
        <v>11</v>
      </c>
      <c r="D234" s="21" t="s">
        <v>12</v>
      </c>
      <c r="E234" s="22">
        <v>17.57</v>
      </c>
      <c r="F234" s="22">
        <v>1.14205E-2</v>
      </c>
      <c r="G234" s="9">
        <v>99112.45</v>
      </c>
      <c r="H234" s="10">
        <f t="shared" si="12"/>
        <v>1131.913735225</v>
      </c>
      <c r="J234" s="12" t="str">
        <f t="shared" si="11"/>
        <v/>
      </c>
    </row>
    <row r="235" spans="1:10" ht="30.6" x14ac:dyDescent="0.25">
      <c r="A235" s="18" t="s">
        <v>1064</v>
      </c>
      <c r="B235" s="19" t="s">
        <v>427</v>
      </c>
      <c r="C235" s="20" t="s">
        <v>428</v>
      </c>
      <c r="D235" s="21" t="s">
        <v>12</v>
      </c>
      <c r="E235" s="22">
        <v>23.55</v>
      </c>
      <c r="F235" s="22">
        <v>1.53075E-2</v>
      </c>
      <c r="G235" s="9">
        <v>16377.84</v>
      </c>
      <c r="H235" s="10">
        <f t="shared" si="12"/>
        <v>250.70378579999999</v>
      </c>
      <c r="J235" s="12" t="str">
        <f t="shared" si="11"/>
        <v/>
      </c>
    </row>
    <row r="236" spans="1:10" x14ac:dyDescent="0.25">
      <c r="A236" s="18" t="s">
        <v>1065</v>
      </c>
      <c r="B236" s="19" t="s">
        <v>91</v>
      </c>
      <c r="C236" s="20" t="s">
        <v>92</v>
      </c>
      <c r="D236" s="21" t="s">
        <v>87</v>
      </c>
      <c r="E236" s="22">
        <v>21</v>
      </c>
      <c r="F236" s="22">
        <v>1.3650000000000001E-2</v>
      </c>
      <c r="G236" s="9">
        <v>1000</v>
      </c>
      <c r="H236" s="10">
        <f t="shared" si="12"/>
        <v>13.65</v>
      </c>
      <c r="J236" s="12" t="str">
        <f t="shared" si="11"/>
        <v/>
      </c>
    </row>
    <row r="237" spans="1:10" ht="20.399999999999999" x14ac:dyDescent="0.25">
      <c r="A237" s="18" t="s">
        <v>1066</v>
      </c>
      <c r="B237" s="19" t="s">
        <v>429</v>
      </c>
      <c r="C237" s="20" t="s">
        <v>430</v>
      </c>
      <c r="D237" s="21" t="s">
        <v>87</v>
      </c>
      <c r="E237" s="22">
        <v>80</v>
      </c>
      <c r="F237" s="22">
        <v>5.1999999999999998E-2</v>
      </c>
      <c r="G237" s="9">
        <v>75000</v>
      </c>
      <c r="H237" s="10">
        <f t="shared" si="12"/>
        <v>3900</v>
      </c>
      <c r="J237" s="12" t="str">
        <f t="shared" si="11"/>
        <v/>
      </c>
    </row>
    <row r="238" spans="1:10" ht="20.399999999999999" x14ac:dyDescent="0.25">
      <c r="A238" s="18" t="s">
        <v>1067</v>
      </c>
      <c r="B238" s="19" t="s">
        <v>476</v>
      </c>
      <c r="C238" s="20" t="s">
        <v>477</v>
      </c>
      <c r="D238" s="21" t="s">
        <v>90</v>
      </c>
      <c r="E238" s="22">
        <v>21.4</v>
      </c>
      <c r="F238" s="22">
        <v>1.391E-2</v>
      </c>
      <c r="G238" s="9">
        <v>750000</v>
      </c>
      <c r="H238" s="10">
        <f t="shared" si="12"/>
        <v>10432.5</v>
      </c>
      <c r="J238" s="12" t="str">
        <f t="shared" si="11"/>
        <v/>
      </c>
    </row>
    <row r="239" spans="1:10" x14ac:dyDescent="0.25">
      <c r="A239" s="18" t="s">
        <v>1068</v>
      </c>
      <c r="B239" s="19" t="s">
        <v>421</v>
      </c>
      <c r="C239" s="20" t="s">
        <v>422</v>
      </c>
      <c r="D239" s="21" t="s">
        <v>87</v>
      </c>
      <c r="E239" s="22">
        <v>58</v>
      </c>
      <c r="F239" s="22">
        <v>3.7699999999999997E-2</v>
      </c>
      <c r="G239" s="9">
        <v>87400</v>
      </c>
      <c r="H239" s="10">
        <f t="shared" si="12"/>
        <v>3294.9799999999996</v>
      </c>
      <c r="J239" s="12" t="str">
        <f t="shared" si="11"/>
        <v/>
      </c>
    </row>
    <row r="240" spans="1:10" x14ac:dyDescent="0.25">
      <c r="A240" s="15" t="s">
        <v>330</v>
      </c>
      <c r="B240" s="16" t="s">
        <v>466</v>
      </c>
      <c r="C240" s="17" t="s">
        <v>467</v>
      </c>
      <c r="D240" s="11" t="s">
        <v>90</v>
      </c>
      <c r="E240" s="52">
        <v>1.7420000000000001E-2</v>
      </c>
      <c r="F240" s="53"/>
      <c r="G240" s="7">
        <f>H240/E240</f>
        <v>397600.92499999993</v>
      </c>
      <c r="H240" s="8">
        <f>SUM(H241:H245)</f>
        <v>6926.2081134999989</v>
      </c>
      <c r="J240" s="12" t="str">
        <f t="shared" si="11"/>
        <v/>
      </c>
    </row>
    <row r="241" spans="1:10" x14ac:dyDescent="0.25">
      <c r="A241" s="18" t="s">
        <v>540</v>
      </c>
      <c r="B241" s="19" t="s">
        <v>7</v>
      </c>
      <c r="C241" s="20" t="s">
        <v>8</v>
      </c>
      <c r="D241" s="21" t="s">
        <v>9</v>
      </c>
      <c r="E241" s="22">
        <v>101</v>
      </c>
      <c r="F241" s="22">
        <v>1.75942</v>
      </c>
      <c r="G24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41" s="10">
        <f t="shared" si="12"/>
        <v>0</v>
      </c>
      <c r="J241" s="12">
        <f t="shared" si="11"/>
        <v>1</v>
      </c>
    </row>
    <row r="242" spans="1:10" x14ac:dyDescent="0.25">
      <c r="A242" s="18" t="s">
        <v>541</v>
      </c>
      <c r="B242" s="19" t="s">
        <v>168</v>
      </c>
      <c r="C242" s="20" t="s">
        <v>167</v>
      </c>
      <c r="D242" s="21" t="s">
        <v>9</v>
      </c>
      <c r="E242" s="22">
        <v>4.22</v>
      </c>
      <c r="F242" s="22">
        <v>7.3512400000000006E-2</v>
      </c>
      <c r="G242" s="9">
        <v>0</v>
      </c>
      <c r="H242" s="10">
        <f t="shared" si="12"/>
        <v>0</v>
      </c>
      <c r="J242" s="12" t="str">
        <f t="shared" si="11"/>
        <v/>
      </c>
    </row>
    <row r="243" spans="1:10" ht="20.399999999999999" x14ac:dyDescent="0.25">
      <c r="A243" s="18" t="s">
        <v>542</v>
      </c>
      <c r="B243" s="19" t="s">
        <v>62</v>
      </c>
      <c r="C243" s="20" t="s">
        <v>63</v>
      </c>
      <c r="D243" s="21" t="s">
        <v>12</v>
      </c>
      <c r="E243" s="22">
        <v>27.5</v>
      </c>
      <c r="F243" s="22">
        <v>0.47904999999999998</v>
      </c>
      <c r="G243" s="9">
        <v>5023.67</v>
      </c>
      <c r="H243" s="10">
        <f t="shared" si="12"/>
        <v>2406.5891134999997</v>
      </c>
      <c r="J243" s="12" t="str">
        <f t="shared" si="11"/>
        <v/>
      </c>
    </row>
    <row r="244" spans="1:10" x14ac:dyDescent="0.25">
      <c r="A244" s="18" t="s">
        <v>543</v>
      </c>
      <c r="B244" s="19" t="s">
        <v>437</v>
      </c>
      <c r="C244" s="20" t="s">
        <v>438</v>
      </c>
      <c r="D244" s="21" t="s">
        <v>90</v>
      </c>
      <c r="E244" s="22">
        <v>1.1169999999999999E-2</v>
      </c>
      <c r="F244" s="22">
        <v>1.9458139999999999E-4</v>
      </c>
      <c r="G244" s="9">
        <v>16000000</v>
      </c>
      <c r="H244" s="10">
        <f t="shared" si="12"/>
        <v>3113.3023999999996</v>
      </c>
      <c r="J244" s="12" t="str">
        <f t="shared" si="11"/>
        <v/>
      </c>
    </row>
    <row r="245" spans="1:10" x14ac:dyDescent="0.25">
      <c r="A245" s="18" t="s">
        <v>544</v>
      </c>
      <c r="B245" s="19" t="s">
        <v>439</v>
      </c>
      <c r="C245" s="20" t="s">
        <v>440</v>
      </c>
      <c r="D245" s="21" t="s">
        <v>142</v>
      </c>
      <c r="E245" s="22">
        <v>2.99</v>
      </c>
      <c r="F245" s="22">
        <v>5.2085800000000002E-2</v>
      </c>
      <c r="G245" s="9">
        <v>27000</v>
      </c>
      <c r="H245" s="10">
        <f t="shared" si="12"/>
        <v>1406.3166000000001</v>
      </c>
      <c r="J245" s="12" t="str">
        <f t="shared" si="11"/>
        <v/>
      </c>
    </row>
    <row r="246" spans="1:10" x14ac:dyDescent="0.25">
      <c r="A246" s="15" t="s">
        <v>329</v>
      </c>
      <c r="B246" s="16" t="s">
        <v>468</v>
      </c>
      <c r="C246" s="17" t="s">
        <v>469</v>
      </c>
      <c r="D246" s="11" t="s">
        <v>90</v>
      </c>
      <c r="E246" s="52">
        <v>7.2399999999999999E-3</v>
      </c>
      <c r="F246" s="53"/>
      <c r="G246" s="5" t="str">
        <f>'ФОРМА КОММЕРЧЕСКОГО ПРЕДЛОЖЕНИЯ'!$D$6</f>
        <v>указать</v>
      </c>
      <c r="H246" s="8" t="e">
        <f>E246*G246</f>
        <v>#VALUE!</v>
      </c>
      <c r="I246" s="12">
        <v>1</v>
      </c>
      <c r="J246" s="12" t="str">
        <f t="shared" si="11"/>
        <v/>
      </c>
    </row>
    <row r="247" spans="1:10" x14ac:dyDescent="0.25">
      <c r="A247" s="15" t="s">
        <v>328</v>
      </c>
      <c r="B247" s="16" t="s">
        <v>903</v>
      </c>
      <c r="C247" s="17" t="s">
        <v>904</v>
      </c>
      <c r="D247" s="11" t="s">
        <v>90</v>
      </c>
      <c r="E247" s="52">
        <v>1.018E-2</v>
      </c>
      <c r="F247" s="53"/>
      <c r="G247" s="5" t="str">
        <f>'ФОРМА КОММЕРЧЕСКОГО ПРЕДЛОЖЕНИЯ'!$D$6</f>
        <v>указать</v>
      </c>
      <c r="H247" s="8" t="e">
        <f>E247*G247</f>
        <v>#VALUE!</v>
      </c>
      <c r="I247" s="12">
        <v>1</v>
      </c>
      <c r="J247" s="12" t="str">
        <f t="shared" si="11"/>
        <v/>
      </c>
    </row>
    <row r="248" spans="1:10" x14ac:dyDescent="0.25">
      <c r="A248" s="4"/>
      <c r="B248" s="49"/>
      <c r="C248" s="50"/>
      <c r="D248" s="50"/>
      <c r="E248" s="50"/>
      <c r="F248" s="50"/>
      <c r="G248" s="51"/>
      <c r="H248" s="2"/>
      <c r="J248" s="12" t="str">
        <f t="shared" si="11"/>
        <v/>
      </c>
    </row>
    <row r="249" spans="1:10" x14ac:dyDescent="0.25">
      <c r="A249" s="15"/>
      <c r="B249" s="16"/>
      <c r="C249" s="23" t="s">
        <v>163</v>
      </c>
      <c r="D249" s="11"/>
      <c r="E249" s="11"/>
      <c r="F249" s="11"/>
      <c r="G249" s="11"/>
      <c r="H249" s="8"/>
      <c r="J249" s="12" t="str">
        <f t="shared" si="11"/>
        <v/>
      </c>
    </row>
    <row r="250" spans="1:10" x14ac:dyDescent="0.25">
      <c r="A250" s="15"/>
      <c r="B250" s="16"/>
      <c r="C250" s="23" t="s">
        <v>162</v>
      </c>
      <c r="D250" s="11" t="s">
        <v>161</v>
      </c>
      <c r="E250" s="11"/>
      <c r="F250" s="11"/>
      <c r="G250" s="11"/>
      <c r="H250" s="8">
        <f>SUMIF($B$218:$B$247,"000001",$F$218:$F$247)</f>
        <v>2.4304114999999999</v>
      </c>
      <c r="J250" s="12" t="str">
        <f t="shared" si="11"/>
        <v/>
      </c>
    </row>
    <row r="251" spans="1:10" x14ac:dyDescent="0.25">
      <c r="A251" s="15"/>
      <c r="B251" s="16"/>
      <c r="C251" s="23" t="s">
        <v>160</v>
      </c>
      <c r="D251" s="11" t="s">
        <v>85</v>
      </c>
      <c r="E251" s="11"/>
      <c r="F251" s="11"/>
      <c r="G251" s="11"/>
      <c r="H251" s="8">
        <f>SUMIF($B$218:$B$247,"000001",$H$218:$H$247)</f>
        <v>0</v>
      </c>
      <c r="J251" s="12" t="str">
        <f t="shared" si="11"/>
        <v/>
      </c>
    </row>
    <row r="252" spans="1:10" x14ac:dyDescent="0.25">
      <c r="A252" s="15"/>
      <c r="B252" s="16"/>
      <c r="C252" s="23" t="s">
        <v>159</v>
      </c>
      <c r="D252" s="11" t="s">
        <v>85</v>
      </c>
      <c r="E252" s="11"/>
      <c r="F252" s="11"/>
      <c r="G252" s="11"/>
      <c r="H252" s="8">
        <f>SUMIF($D$218:$D$247,"МАШ-Ч",$H$218:$H$247)</f>
        <v>3789.6711316769997</v>
      </c>
      <c r="J252" s="12" t="str">
        <f t="shared" si="11"/>
        <v/>
      </c>
    </row>
    <row r="253" spans="1:10" x14ac:dyDescent="0.25">
      <c r="A253" s="15"/>
      <c r="B253" s="16"/>
      <c r="C253" s="23" t="s">
        <v>158</v>
      </c>
      <c r="D253" s="11" t="s">
        <v>85</v>
      </c>
      <c r="E253" s="11"/>
      <c r="F253" s="11"/>
      <c r="G253" s="11"/>
      <c r="H253" s="8" t="e">
        <f>SUMIFS($H$218:$H$247,$D$218:$D$247,"М3",$F$218:$F$247,"&gt;0")
+SUMIFS($H$218:$H$247,$D$218:$D$247,"Т",$F$218:$F$247,"&gt;0")
+SUMIFS($H$218:$H$247,$D$218:$D$247,"М2",$F$218:$F$247,"&gt;0")
+SUMIFS($H$218:$H$247,$D$218:$D$247,"ШТ",$F$218:$F$247,"&gt;0")
+SUMIF($I$218:$I$247,1,$H$218:$H$247)
+SUMIFS($H$218:$H$247,$D$218:$D$247,"10М",$F$218:$F$247,"&gt;0")
+SUMIFS($H$218:$H$247,$D$218:$D$247,"КГ",$F$218:$F$247,"&gt;0")
+SUMIFS($H$218:$H$247,$D$218:$D$247,"М",$F$218:$F$247,"&gt;0")</f>
        <v>#VALUE!</v>
      </c>
      <c r="J253" s="12" t="str">
        <f t="shared" si="11"/>
        <v/>
      </c>
    </row>
    <row r="254" spans="1:10" x14ac:dyDescent="0.25">
      <c r="A254" s="15"/>
      <c r="B254" s="16"/>
      <c r="C254" s="23" t="s">
        <v>155</v>
      </c>
      <c r="D254" s="11" t="s">
        <v>85</v>
      </c>
      <c r="E25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254" s="11"/>
      <c r="G254" s="11"/>
      <c r="H254" s="8" t="e">
        <f>H253*E254</f>
        <v>#VALUE!</v>
      </c>
      <c r="J254" s="12" t="str">
        <f t="shared" si="11"/>
        <v/>
      </c>
    </row>
    <row r="255" spans="1:10" x14ac:dyDescent="0.25">
      <c r="A255" s="15"/>
      <c r="B255" s="16"/>
      <c r="C255" s="23" t="s">
        <v>156</v>
      </c>
      <c r="D255" s="11" t="s">
        <v>85</v>
      </c>
      <c r="E255" s="11"/>
      <c r="F255" s="11"/>
      <c r="G255" s="11"/>
      <c r="H255" s="8" t="e">
        <f>SUM(H251:H254)</f>
        <v>#VALUE!</v>
      </c>
      <c r="J255" s="12" t="str">
        <f t="shared" si="11"/>
        <v/>
      </c>
    </row>
    <row r="256" spans="1:10" x14ac:dyDescent="0.25">
      <c r="A256" s="4"/>
      <c r="B256" s="49"/>
      <c r="C256" s="50"/>
      <c r="D256" s="50"/>
      <c r="E256" s="50"/>
      <c r="F256" s="50"/>
      <c r="G256" s="51"/>
      <c r="H256" s="2"/>
      <c r="J256" s="12" t="str">
        <f t="shared" si="11"/>
        <v/>
      </c>
    </row>
    <row r="257" spans="1:10" x14ac:dyDescent="0.25">
      <c r="A257" s="4"/>
      <c r="B257" s="49" t="s">
        <v>1069</v>
      </c>
      <c r="C257" s="50"/>
      <c r="D257" s="50"/>
      <c r="E257" s="50"/>
      <c r="F257" s="50"/>
      <c r="G257" s="51"/>
      <c r="H257" s="2"/>
      <c r="J257" s="12" t="str">
        <f t="shared" si="11"/>
        <v/>
      </c>
    </row>
    <row r="258" spans="1:10" ht="30.6" x14ac:dyDescent="0.25">
      <c r="A258" s="15" t="s">
        <v>327</v>
      </c>
      <c r="B258" s="16" t="s">
        <v>471</v>
      </c>
      <c r="C258" s="17" t="s">
        <v>472</v>
      </c>
      <c r="D258" s="11" t="s">
        <v>171</v>
      </c>
      <c r="E258" s="52">
        <v>1.5599999999999999E-2</v>
      </c>
      <c r="F258" s="53"/>
      <c r="G258" s="7">
        <f>H258/E258</f>
        <v>0</v>
      </c>
      <c r="H258" s="8">
        <f>SUM(H259)</f>
        <v>0</v>
      </c>
      <c r="J258" s="12" t="str">
        <f t="shared" si="11"/>
        <v/>
      </c>
    </row>
    <row r="259" spans="1:10" x14ac:dyDescent="0.25">
      <c r="A259" s="18" t="s">
        <v>553</v>
      </c>
      <c r="B259" s="19" t="s">
        <v>7</v>
      </c>
      <c r="C259" s="20" t="s">
        <v>8</v>
      </c>
      <c r="D259" s="21" t="s">
        <v>9</v>
      </c>
      <c r="E259" s="22">
        <v>118</v>
      </c>
      <c r="F259" s="22">
        <v>1.8408</v>
      </c>
      <c r="G25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59" s="10">
        <f t="shared" ref="H259:H284" si="13">F259*G259</f>
        <v>0</v>
      </c>
      <c r="J259" s="12">
        <f t="shared" si="11"/>
        <v>1</v>
      </c>
    </row>
    <row r="260" spans="1:10" ht="20.399999999999999" x14ac:dyDescent="0.25">
      <c r="A260" s="15" t="s">
        <v>326</v>
      </c>
      <c r="B260" s="16" t="s">
        <v>281</v>
      </c>
      <c r="C260" s="17" t="s">
        <v>473</v>
      </c>
      <c r="D260" s="11" t="s">
        <v>171</v>
      </c>
      <c r="E260" s="52">
        <v>1.4E-3</v>
      </c>
      <c r="F260" s="53"/>
      <c r="G260" s="7">
        <f>H260/E260</f>
        <v>263703.11079999997</v>
      </c>
      <c r="H260" s="8">
        <f>SUM(H261:H264)</f>
        <v>369.18435511999996</v>
      </c>
      <c r="J260" s="12" t="str">
        <f t="shared" si="11"/>
        <v/>
      </c>
    </row>
    <row r="261" spans="1:10" x14ac:dyDescent="0.25">
      <c r="A261" s="18" t="s">
        <v>557</v>
      </c>
      <c r="B261" s="19" t="s">
        <v>7</v>
      </c>
      <c r="C261" s="20" t="s">
        <v>8</v>
      </c>
      <c r="D261" s="21" t="s">
        <v>9</v>
      </c>
      <c r="E261" s="22">
        <v>12.53</v>
      </c>
      <c r="F261" s="22">
        <v>1.7541999999999999E-2</v>
      </c>
      <c r="G26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1" s="10">
        <f t="shared" si="13"/>
        <v>0</v>
      </c>
      <c r="J261" s="12">
        <f t="shared" si="11"/>
        <v>1</v>
      </c>
    </row>
    <row r="262" spans="1:10" x14ac:dyDescent="0.25">
      <c r="A262" s="18" t="s">
        <v>944</v>
      </c>
      <c r="B262" s="19" t="s">
        <v>168</v>
      </c>
      <c r="C262" s="20" t="s">
        <v>167</v>
      </c>
      <c r="D262" s="21" t="s">
        <v>9</v>
      </c>
      <c r="E262" s="22">
        <v>3.04</v>
      </c>
      <c r="F262" s="22">
        <v>4.2560000000000002E-3</v>
      </c>
      <c r="G262" s="9">
        <v>0</v>
      </c>
      <c r="H262" s="10">
        <f t="shared" si="13"/>
        <v>0</v>
      </c>
      <c r="J262" s="12" t="str">
        <f t="shared" si="11"/>
        <v/>
      </c>
    </row>
    <row r="263" spans="1:10" ht="30.6" x14ac:dyDescent="0.25">
      <c r="A263" s="18" t="s">
        <v>945</v>
      </c>
      <c r="B263" s="19" t="s">
        <v>28</v>
      </c>
      <c r="C263" s="20" t="s">
        <v>29</v>
      </c>
      <c r="D263" s="21" t="s">
        <v>12</v>
      </c>
      <c r="E263" s="22">
        <v>3.04</v>
      </c>
      <c r="F263" s="22">
        <v>4.2560000000000002E-3</v>
      </c>
      <c r="G263" s="9">
        <v>83282.679999999993</v>
      </c>
      <c r="H263" s="10">
        <f t="shared" si="13"/>
        <v>354.45108607999998</v>
      </c>
      <c r="J263" s="12" t="str">
        <f t="shared" si="11"/>
        <v/>
      </c>
    </row>
    <row r="264" spans="1:10" x14ac:dyDescent="0.25">
      <c r="A264" s="18" t="s">
        <v>946</v>
      </c>
      <c r="B264" s="19" t="s">
        <v>59</v>
      </c>
      <c r="C264" s="20" t="s">
        <v>60</v>
      </c>
      <c r="D264" s="21" t="s">
        <v>12</v>
      </c>
      <c r="E264" s="22">
        <v>12.18</v>
      </c>
      <c r="F264" s="22">
        <v>1.7052000000000001E-2</v>
      </c>
      <c r="G264" s="9">
        <v>864.02</v>
      </c>
      <c r="H264" s="10">
        <f t="shared" si="13"/>
        <v>14.733269040000001</v>
      </c>
      <c r="J264" s="12" t="str">
        <f t="shared" si="11"/>
        <v/>
      </c>
    </row>
    <row r="265" spans="1:10" x14ac:dyDescent="0.25">
      <c r="A265" s="15" t="s">
        <v>325</v>
      </c>
      <c r="B265" s="16" t="s">
        <v>173</v>
      </c>
      <c r="C265" s="17" t="s">
        <v>274</v>
      </c>
      <c r="D265" s="11" t="s">
        <v>171</v>
      </c>
      <c r="E265" s="52">
        <v>1.4E-3</v>
      </c>
      <c r="F265" s="53"/>
      <c r="G265" s="7">
        <f>H265/E265</f>
        <v>199.99999999999997</v>
      </c>
      <c r="H265" s="8">
        <f>SUM(H266:H269)</f>
        <v>0.27999999999999997</v>
      </c>
      <c r="J265" s="12" t="str">
        <f t="shared" si="11"/>
        <v/>
      </c>
    </row>
    <row r="266" spans="1:10" x14ac:dyDescent="0.25">
      <c r="A266" s="18" t="s">
        <v>561</v>
      </c>
      <c r="B266" s="19" t="s">
        <v>7</v>
      </c>
      <c r="C266" s="20" t="s">
        <v>8</v>
      </c>
      <c r="D266" s="21" t="s">
        <v>9</v>
      </c>
      <c r="E266" s="22">
        <v>180</v>
      </c>
      <c r="F266" s="22">
        <v>0.252</v>
      </c>
      <c r="G26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66" s="10">
        <f t="shared" si="13"/>
        <v>0</v>
      </c>
      <c r="J266" s="12">
        <f t="shared" si="11"/>
        <v>1</v>
      </c>
    </row>
    <row r="267" spans="1:10" x14ac:dyDescent="0.25">
      <c r="A267" s="18" t="s">
        <v>562</v>
      </c>
      <c r="B267" s="19" t="s">
        <v>168</v>
      </c>
      <c r="C267" s="20" t="s">
        <v>167</v>
      </c>
      <c r="D267" s="21" t="s">
        <v>9</v>
      </c>
      <c r="E267" s="22">
        <v>18.13</v>
      </c>
      <c r="F267" s="22">
        <v>2.5381999999999998E-2</v>
      </c>
      <c r="G267" s="9">
        <v>0</v>
      </c>
      <c r="H267" s="10">
        <f t="shared" si="13"/>
        <v>0</v>
      </c>
      <c r="J267" s="12" t="str">
        <f t="shared" si="11"/>
        <v/>
      </c>
    </row>
    <row r="268" spans="1:10" x14ac:dyDescent="0.25">
      <c r="A268" s="18" t="s">
        <v>563</v>
      </c>
      <c r="B268" s="19" t="s">
        <v>91</v>
      </c>
      <c r="C268" s="20" t="s">
        <v>92</v>
      </c>
      <c r="D268" s="21" t="s">
        <v>87</v>
      </c>
      <c r="E268" s="22">
        <v>0.2</v>
      </c>
      <c r="F268" s="22">
        <v>2.7999999999999998E-4</v>
      </c>
      <c r="G268" s="9">
        <v>1000</v>
      </c>
      <c r="H268" s="10">
        <f t="shared" si="13"/>
        <v>0.27999999999999997</v>
      </c>
      <c r="J268" s="12" t="str">
        <f t="shared" si="11"/>
        <v/>
      </c>
    </row>
    <row r="269" spans="1:10" x14ac:dyDescent="0.25">
      <c r="A269" s="18" t="s">
        <v>564</v>
      </c>
      <c r="B269" s="19" t="s">
        <v>127</v>
      </c>
      <c r="C269" s="20" t="s">
        <v>128</v>
      </c>
      <c r="D269" s="21" t="s">
        <v>87</v>
      </c>
      <c r="E269" s="22">
        <v>102</v>
      </c>
      <c r="F269" s="22">
        <v>0.14280000000000001</v>
      </c>
      <c r="G269" s="9">
        <v>0</v>
      </c>
      <c r="H269" s="10">
        <f t="shared" si="13"/>
        <v>0</v>
      </c>
      <c r="J269" s="12" t="str">
        <f t="shared" si="11"/>
        <v/>
      </c>
    </row>
    <row r="270" spans="1:10" ht="20.399999999999999" x14ac:dyDescent="0.25">
      <c r="A270" s="15" t="s">
        <v>324</v>
      </c>
      <c r="B270" s="16" t="s">
        <v>474</v>
      </c>
      <c r="C270" s="17" t="s">
        <v>475</v>
      </c>
      <c r="D270" s="11" t="s">
        <v>171</v>
      </c>
      <c r="E270" s="52">
        <v>1.4300000000000001E-3</v>
      </c>
      <c r="F270" s="53"/>
      <c r="G270" s="7">
        <f>H270/E270</f>
        <v>29267303.8785</v>
      </c>
      <c r="H270" s="8">
        <f>SUM(H271:H278)</f>
        <v>41852.244546255002</v>
      </c>
      <c r="J270" s="12" t="str">
        <f t="shared" si="11"/>
        <v/>
      </c>
    </row>
    <row r="271" spans="1:10" x14ac:dyDescent="0.25">
      <c r="A271" s="18" t="s">
        <v>567</v>
      </c>
      <c r="B271" s="19" t="s">
        <v>7</v>
      </c>
      <c r="C271" s="20" t="s">
        <v>8</v>
      </c>
      <c r="D271" s="21" t="s">
        <v>9</v>
      </c>
      <c r="E271" s="22">
        <v>301.70999999999998</v>
      </c>
      <c r="F271" s="22">
        <v>0.43144529999999998</v>
      </c>
      <c r="G27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71" s="10">
        <f t="shared" si="13"/>
        <v>0</v>
      </c>
      <c r="J271" s="12">
        <f t="shared" si="11"/>
        <v>1</v>
      </c>
    </row>
    <row r="272" spans="1:10" x14ac:dyDescent="0.25">
      <c r="A272" s="18" t="s">
        <v>568</v>
      </c>
      <c r="B272" s="19" t="s">
        <v>168</v>
      </c>
      <c r="C272" s="20" t="s">
        <v>167</v>
      </c>
      <c r="D272" s="21" t="s">
        <v>9</v>
      </c>
      <c r="E272" s="22">
        <v>41.12</v>
      </c>
      <c r="F272" s="22">
        <v>5.8801600000000002E-2</v>
      </c>
      <c r="G272" s="9">
        <v>0</v>
      </c>
      <c r="H272" s="10">
        <f t="shared" si="13"/>
        <v>0</v>
      </c>
      <c r="J272" s="12" t="str">
        <f t="shared" si="11"/>
        <v/>
      </c>
    </row>
    <row r="273" spans="1:10" x14ac:dyDescent="0.25">
      <c r="A273" s="18" t="s">
        <v>569</v>
      </c>
      <c r="B273" s="19" t="s">
        <v>10</v>
      </c>
      <c r="C273" s="20" t="s">
        <v>11</v>
      </c>
      <c r="D273" s="21" t="s">
        <v>12</v>
      </c>
      <c r="E273" s="22">
        <v>17.57</v>
      </c>
      <c r="F273" s="22">
        <v>2.5125100000000001E-2</v>
      </c>
      <c r="G273" s="9">
        <v>99112.45</v>
      </c>
      <c r="H273" s="10">
        <f t="shared" si="13"/>
        <v>2490.2102174950001</v>
      </c>
      <c r="J273" s="12" t="str">
        <f t="shared" ref="J273:J336" si="14">IF(OR(B273="000001",B273="021955"),1,"")</f>
        <v/>
      </c>
    </row>
    <row r="274" spans="1:10" ht="30.6" x14ac:dyDescent="0.25">
      <c r="A274" s="18" t="s">
        <v>572</v>
      </c>
      <c r="B274" s="19" t="s">
        <v>427</v>
      </c>
      <c r="C274" s="20" t="s">
        <v>428</v>
      </c>
      <c r="D274" s="21" t="s">
        <v>12</v>
      </c>
      <c r="E274" s="22">
        <v>23.55</v>
      </c>
      <c r="F274" s="22">
        <v>3.3676499999999998E-2</v>
      </c>
      <c r="G274" s="9">
        <v>16377.84</v>
      </c>
      <c r="H274" s="10">
        <f t="shared" si="13"/>
        <v>551.54832876</v>
      </c>
      <c r="J274" s="12" t="str">
        <f t="shared" si="14"/>
        <v/>
      </c>
    </row>
    <row r="275" spans="1:10" x14ac:dyDescent="0.25">
      <c r="A275" s="18" t="s">
        <v>573</v>
      </c>
      <c r="B275" s="19" t="s">
        <v>91</v>
      </c>
      <c r="C275" s="20" t="s">
        <v>92</v>
      </c>
      <c r="D275" s="21" t="s">
        <v>87</v>
      </c>
      <c r="E275" s="22">
        <v>21</v>
      </c>
      <c r="F275" s="22">
        <v>3.0030000000000001E-2</v>
      </c>
      <c r="G275" s="9">
        <v>1000</v>
      </c>
      <c r="H275" s="10">
        <f t="shared" si="13"/>
        <v>30.03</v>
      </c>
      <c r="J275" s="12" t="str">
        <f t="shared" si="14"/>
        <v/>
      </c>
    </row>
    <row r="276" spans="1:10" ht="20.399999999999999" x14ac:dyDescent="0.25">
      <c r="A276" s="18" t="s">
        <v>576</v>
      </c>
      <c r="B276" s="19" t="s">
        <v>429</v>
      </c>
      <c r="C276" s="20" t="s">
        <v>430</v>
      </c>
      <c r="D276" s="21" t="s">
        <v>87</v>
      </c>
      <c r="E276" s="22">
        <v>80</v>
      </c>
      <c r="F276" s="22">
        <v>0.1144</v>
      </c>
      <c r="G276" s="9">
        <v>75000</v>
      </c>
      <c r="H276" s="10">
        <f t="shared" si="13"/>
        <v>8580</v>
      </c>
      <c r="J276" s="12" t="str">
        <f t="shared" si="14"/>
        <v/>
      </c>
    </row>
    <row r="277" spans="1:10" ht="20.399999999999999" x14ac:dyDescent="0.25">
      <c r="A277" s="18" t="s">
        <v>577</v>
      </c>
      <c r="B277" s="19" t="s">
        <v>476</v>
      </c>
      <c r="C277" s="20" t="s">
        <v>477</v>
      </c>
      <c r="D277" s="21" t="s">
        <v>90</v>
      </c>
      <c r="E277" s="22">
        <v>21.4</v>
      </c>
      <c r="F277" s="22">
        <v>3.0602000000000001E-2</v>
      </c>
      <c r="G277" s="9">
        <v>750000</v>
      </c>
      <c r="H277" s="10">
        <f t="shared" si="13"/>
        <v>22951.5</v>
      </c>
      <c r="J277" s="12" t="str">
        <f t="shared" si="14"/>
        <v/>
      </c>
    </row>
    <row r="278" spans="1:10" x14ac:dyDescent="0.25">
      <c r="A278" s="18" t="s">
        <v>578</v>
      </c>
      <c r="B278" s="19" t="s">
        <v>421</v>
      </c>
      <c r="C278" s="20" t="s">
        <v>422</v>
      </c>
      <c r="D278" s="21" t="s">
        <v>87</v>
      </c>
      <c r="E278" s="22">
        <v>58</v>
      </c>
      <c r="F278" s="22">
        <v>8.294E-2</v>
      </c>
      <c r="G278" s="9">
        <v>87400</v>
      </c>
      <c r="H278" s="10">
        <f t="shared" si="13"/>
        <v>7248.9560000000001</v>
      </c>
      <c r="J278" s="12" t="str">
        <f t="shared" si="14"/>
        <v/>
      </c>
    </row>
    <row r="279" spans="1:10" ht="20.399999999999999" x14ac:dyDescent="0.25">
      <c r="A279" s="15" t="s">
        <v>323</v>
      </c>
      <c r="B279" s="16" t="s">
        <v>479</v>
      </c>
      <c r="C279" s="17" t="s">
        <v>480</v>
      </c>
      <c r="D279" s="11" t="s">
        <v>90</v>
      </c>
      <c r="E279" s="52">
        <v>2.274E-2</v>
      </c>
      <c r="F279" s="53"/>
      <c r="G279" s="7">
        <f>H279/E279</f>
        <v>93646.541079683389</v>
      </c>
      <c r="H279" s="8">
        <f>SUM(H280:H284)</f>
        <v>2129.5223441520002</v>
      </c>
      <c r="J279" s="12" t="str">
        <f t="shared" si="14"/>
        <v/>
      </c>
    </row>
    <row r="280" spans="1:10" x14ac:dyDescent="0.25">
      <c r="A280" s="18" t="s">
        <v>784</v>
      </c>
      <c r="B280" s="19" t="s">
        <v>7</v>
      </c>
      <c r="C280" s="20" t="s">
        <v>8</v>
      </c>
      <c r="D280" s="21" t="s">
        <v>9</v>
      </c>
      <c r="E280" s="22">
        <v>33.68</v>
      </c>
      <c r="F280" s="22">
        <v>0.76588319999999999</v>
      </c>
      <c r="G28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0" s="10">
        <f t="shared" si="13"/>
        <v>0</v>
      </c>
      <c r="J280" s="12">
        <f t="shared" si="14"/>
        <v>1</v>
      </c>
    </row>
    <row r="281" spans="1:10" x14ac:dyDescent="0.25">
      <c r="A281" s="18" t="s">
        <v>948</v>
      </c>
      <c r="B281" s="19" t="s">
        <v>168</v>
      </c>
      <c r="C281" s="20" t="s">
        <v>167</v>
      </c>
      <c r="D281" s="21" t="s">
        <v>9</v>
      </c>
      <c r="E281" s="22">
        <v>2.29</v>
      </c>
      <c r="F281" s="22">
        <v>5.2074599999999999E-2</v>
      </c>
      <c r="G281" s="9">
        <v>0</v>
      </c>
      <c r="H281" s="10">
        <f t="shared" si="13"/>
        <v>0</v>
      </c>
      <c r="J281" s="12" t="str">
        <f t="shared" si="14"/>
        <v/>
      </c>
    </row>
    <row r="282" spans="1:10" ht="20.399999999999999" x14ac:dyDescent="0.25">
      <c r="A282" s="18" t="s">
        <v>949</v>
      </c>
      <c r="B282" s="19" t="s">
        <v>62</v>
      </c>
      <c r="C282" s="20" t="s">
        <v>63</v>
      </c>
      <c r="D282" s="21" t="s">
        <v>12</v>
      </c>
      <c r="E282" s="22">
        <v>2.44</v>
      </c>
      <c r="F282" s="22">
        <v>5.5485600000000003E-2</v>
      </c>
      <c r="G282" s="9">
        <v>5023.67</v>
      </c>
      <c r="H282" s="10">
        <f t="shared" si="13"/>
        <v>278.74134415200001</v>
      </c>
      <c r="J282" s="12" t="str">
        <f t="shared" si="14"/>
        <v/>
      </c>
    </row>
    <row r="283" spans="1:10" x14ac:dyDescent="0.25">
      <c r="A283" s="18" t="s">
        <v>950</v>
      </c>
      <c r="B283" s="19" t="s">
        <v>106</v>
      </c>
      <c r="C283" s="20" t="s">
        <v>107</v>
      </c>
      <c r="D283" s="21" t="s">
        <v>90</v>
      </c>
      <c r="E283" s="22">
        <v>3.0000000000000001E-3</v>
      </c>
      <c r="F283" s="22">
        <v>6.7999999999999999E-5</v>
      </c>
      <c r="G283" s="9">
        <v>27000000</v>
      </c>
      <c r="H283" s="10">
        <f t="shared" si="13"/>
        <v>1836</v>
      </c>
      <c r="J283" s="12" t="str">
        <f t="shared" si="14"/>
        <v/>
      </c>
    </row>
    <row r="284" spans="1:10" x14ac:dyDescent="0.25">
      <c r="A284" s="18" t="s">
        <v>951</v>
      </c>
      <c r="B284" s="19" t="s">
        <v>153</v>
      </c>
      <c r="C284" s="20" t="s">
        <v>154</v>
      </c>
      <c r="D284" s="21" t="s">
        <v>126</v>
      </c>
      <c r="E284" s="22">
        <v>0.01</v>
      </c>
      <c r="F284" s="22">
        <v>2.274E-4</v>
      </c>
      <c r="G284" s="9">
        <v>65000</v>
      </c>
      <c r="H284" s="10">
        <f t="shared" si="13"/>
        <v>14.781000000000001</v>
      </c>
      <c r="J284" s="12" t="str">
        <f t="shared" si="14"/>
        <v/>
      </c>
    </row>
    <row r="285" spans="1:10" x14ac:dyDescent="0.25">
      <c r="A285" s="15" t="s">
        <v>322</v>
      </c>
      <c r="B285" s="16" t="s">
        <v>481</v>
      </c>
      <c r="C285" s="17" t="s">
        <v>482</v>
      </c>
      <c r="D285" s="11" t="s">
        <v>90</v>
      </c>
      <c r="E285" s="52">
        <v>2.274E-2</v>
      </c>
      <c r="F285" s="53"/>
      <c r="G285" s="5" t="str">
        <f>'ФОРМА КОММЕРЧЕСКОГО ПРЕДЛОЖЕНИЯ'!$D$6</f>
        <v>указать</v>
      </c>
      <c r="H285" s="8" t="e">
        <f>E285*G285</f>
        <v>#VALUE!</v>
      </c>
      <c r="I285" s="12">
        <v>1</v>
      </c>
      <c r="J285" s="12" t="str">
        <f t="shared" si="14"/>
        <v/>
      </c>
    </row>
    <row r="286" spans="1:10" ht="20.399999999999999" x14ac:dyDescent="0.25">
      <c r="A286" s="15" t="s">
        <v>321</v>
      </c>
      <c r="B286" s="16" t="s">
        <v>483</v>
      </c>
      <c r="C286" s="17" t="s">
        <v>484</v>
      </c>
      <c r="D286" s="11" t="s">
        <v>171</v>
      </c>
      <c r="E286" s="52">
        <v>7.1000000000000004E-3</v>
      </c>
      <c r="F286" s="53"/>
      <c r="G286" s="7">
        <f>H286/E286</f>
        <v>8805261.5318507049</v>
      </c>
      <c r="H286" s="8">
        <f>SUM(H287:H297)</f>
        <v>62517.356876140002</v>
      </c>
      <c r="J286" s="12" t="str">
        <f t="shared" si="14"/>
        <v/>
      </c>
    </row>
    <row r="287" spans="1:10" x14ac:dyDescent="0.25">
      <c r="A287" s="18" t="s">
        <v>584</v>
      </c>
      <c r="B287" s="19" t="s">
        <v>7</v>
      </c>
      <c r="C287" s="20" t="s">
        <v>8</v>
      </c>
      <c r="D287" s="21" t="s">
        <v>9</v>
      </c>
      <c r="E287" s="22">
        <v>785.88</v>
      </c>
      <c r="F287" s="22">
        <v>5.5797480000000004</v>
      </c>
      <c r="G28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87" s="10">
        <f t="shared" ref="H287:H337" si="15">F287*G287</f>
        <v>0</v>
      </c>
      <c r="J287" s="12">
        <f t="shared" si="14"/>
        <v>1</v>
      </c>
    </row>
    <row r="288" spans="1:10" x14ac:dyDescent="0.25">
      <c r="A288" s="18" t="s">
        <v>585</v>
      </c>
      <c r="B288" s="19" t="s">
        <v>168</v>
      </c>
      <c r="C288" s="20" t="s">
        <v>167</v>
      </c>
      <c r="D288" s="21" t="s">
        <v>9</v>
      </c>
      <c r="E288" s="22">
        <v>32.29</v>
      </c>
      <c r="F288" s="22">
        <v>0.22925899999999999</v>
      </c>
      <c r="G288" s="9">
        <v>0</v>
      </c>
      <c r="H288" s="10">
        <f t="shared" si="15"/>
        <v>0</v>
      </c>
      <c r="J288" s="12" t="str">
        <f t="shared" si="14"/>
        <v/>
      </c>
    </row>
    <row r="289" spans="1:10" x14ac:dyDescent="0.25">
      <c r="A289" s="18" t="s">
        <v>586</v>
      </c>
      <c r="B289" s="19" t="s">
        <v>20</v>
      </c>
      <c r="C289" s="20" t="s">
        <v>21</v>
      </c>
      <c r="D289" s="21" t="s">
        <v>12</v>
      </c>
      <c r="E289" s="22">
        <v>37.72</v>
      </c>
      <c r="F289" s="22">
        <v>0.26781199999999999</v>
      </c>
      <c r="G289" s="9">
        <v>1019.55</v>
      </c>
      <c r="H289" s="10">
        <f t="shared" si="15"/>
        <v>273.04772459999998</v>
      </c>
      <c r="J289" s="12" t="str">
        <f t="shared" si="14"/>
        <v/>
      </c>
    </row>
    <row r="290" spans="1:10" x14ac:dyDescent="0.25">
      <c r="A290" s="18" t="s">
        <v>587</v>
      </c>
      <c r="B290" s="19" t="s">
        <v>56</v>
      </c>
      <c r="C290" s="20" t="s">
        <v>57</v>
      </c>
      <c r="D290" s="21" t="s">
        <v>12</v>
      </c>
      <c r="E290" s="22">
        <v>0.87</v>
      </c>
      <c r="F290" s="22">
        <v>6.1770000000000002E-3</v>
      </c>
      <c r="G290" s="9">
        <v>864.02</v>
      </c>
      <c r="H290" s="10">
        <f t="shared" si="15"/>
        <v>5.33705154</v>
      </c>
      <c r="J290" s="12" t="str">
        <f t="shared" si="14"/>
        <v/>
      </c>
    </row>
    <row r="291" spans="1:10" x14ac:dyDescent="0.25">
      <c r="A291" s="18" t="s">
        <v>588</v>
      </c>
      <c r="B291" s="19" t="s">
        <v>91</v>
      </c>
      <c r="C291" s="20" t="s">
        <v>92</v>
      </c>
      <c r="D291" s="21" t="s">
        <v>87</v>
      </c>
      <c r="E291" s="22">
        <v>0.441</v>
      </c>
      <c r="F291" s="22">
        <v>3.1310999999999999E-3</v>
      </c>
      <c r="G291" s="9">
        <v>1000</v>
      </c>
      <c r="H291" s="10">
        <f t="shared" si="15"/>
        <v>3.1311</v>
      </c>
      <c r="J291" s="12" t="str">
        <f t="shared" si="14"/>
        <v/>
      </c>
    </row>
    <row r="292" spans="1:10" x14ac:dyDescent="0.25">
      <c r="A292" s="18" t="s">
        <v>589</v>
      </c>
      <c r="B292" s="19" t="s">
        <v>489</v>
      </c>
      <c r="C292" s="20" t="s">
        <v>130</v>
      </c>
      <c r="D292" s="21" t="s">
        <v>87</v>
      </c>
      <c r="E292" s="22">
        <v>101.5</v>
      </c>
      <c r="F292" s="22">
        <v>0.72065000000000001</v>
      </c>
      <c r="G292" s="9">
        <v>0</v>
      </c>
      <c r="H292" s="10">
        <f t="shared" si="15"/>
        <v>0</v>
      </c>
      <c r="J292" s="12" t="str">
        <f t="shared" si="14"/>
        <v/>
      </c>
    </row>
    <row r="293" spans="1:10" x14ac:dyDescent="0.25">
      <c r="A293" s="18" t="s">
        <v>590</v>
      </c>
      <c r="B293" s="19" t="s">
        <v>95</v>
      </c>
      <c r="C293" s="20" t="s">
        <v>96</v>
      </c>
      <c r="D293" s="21" t="s">
        <v>90</v>
      </c>
      <c r="E293" s="22">
        <v>2.3800000000000002E-2</v>
      </c>
      <c r="F293" s="22">
        <v>1.6898E-4</v>
      </c>
      <c r="G293" s="9">
        <v>7200000</v>
      </c>
      <c r="H293" s="10">
        <f t="shared" si="15"/>
        <v>1216.6559999999999</v>
      </c>
      <c r="J293" s="12" t="str">
        <f t="shared" si="14"/>
        <v/>
      </c>
    </row>
    <row r="294" spans="1:10" x14ac:dyDescent="0.25">
      <c r="A294" s="18" t="s">
        <v>591</v>
      </c>
      <c r="B294" s="19" t="s">
        <v>490</v>
      </c>
      <c r="C294" s="20" t="s">
        <v>491</v>
      </c>
      <c r="D294" s="21" t="s">
        <v>90</v>
      </c>
      <c r="E294" s="22">
        <v>6.1000000000000004E-3</v>
      </c>
      <c r="F294" s="22">
        <v>4.3000000000000002E-5</v>
      </c>
      <c r="G294" s="9">
        <v>16000000</v>
      </c>
      <c r="H294" s="10">
        <f t="shared" si="15"/>
        <v>688</v>
      </c>
      <c r="J294" s="12" t="str">
        <f t="shared" si="14"/>
        <v/>
      </c>
    </row>
    <row r="295" spans="1:10" x14ac:dyDescent="0.25">
      <c r="A295" s="18" t="s">
        <v>953</v>
      </c>
      <c r="B295" s="19" t="s">
        <v>110</v>
      </c>
      <c r="C295" s="20" t="s">
        <v>111</v>
      </c>
      <c r="D295" s="21" t="s">
        <v>99</v>
      </c>
      <c r="E295" s="22">
        <v>153</v>
      </c>
      <c r="F295" s="22">
        <v>1.0863</v>
      </c>
      <c r="G295" s="9">
        <v>2500</v>
      </c>
      <c r="H295" s="10">
        <f t="shared" si="15"/>
        <v>2715.75</v>
      </c>
      <c r="J295" s="12" t="str">
        <f t="shared" si="14"/>
        <v/>
      </c>
    </row>
    <row r="296" spans="1:10" ht="30.6" x14ac:dyDescent="0.25">
      <c r="A296" s="18" t="s">
        <v>954</v>
      </c>
      <c r="B296" s="19" t="s">
        <v>118</v>
      </c>
      <c r="C296" s="20" t="s">
        <v>119</v>
      </c>
      <c r="D296" s="21" t="s">
        <v>87</v>
      </c>
      <c r="E296" s="22">
        <v>0.74</v>
      </c>
      <c r="F296" s="22">
        <v>5.254E-3</v>
      </c>
      <c r="G296" s="9">
        <v>3300000</v>
      </c>
      <c r="H296" s="10">
        <f t="shared" si="15"/>
        <v>17338.2</v>
      </c>
      <c r="J296" s="12" t="str">
        <f t="shared" si="14"/>
        <v/>
      </c>
    </row>
    <row r="297" spans="1:10" x14ac:dyDescent="0.25">
      <c r="A297" s="18" t="s">
        <v>1070</v>
      </c>
      <c r="B297" s="19" t="s">
        <v>492</v>
      </c>
      <c r="C297" s="20" t="s">
        <v>493</v>
      </c>
      <c r="D297" s="21" t="s">
        <v>99</v>
      </c>
      <c r="E297" s="22">
        <v>64.099999999999994</v>
      </c>
      <c r="F297" s="22">
        <v>0.45511000000000001</v>
      </c>
      <c r="G297" s="9">
        <v>88500</v>
      </c>
      <c r="H297" s="10">
        <f t="shared" si="15"/>
        <v>40277.235000000001</v>
      </c>
      <c r="J297" s="12" t="str">
        <f t="shared" si="14"/>
        <v/>
      </c>
    </row>
    <row r="298" spans="1:10" ht="20.399999999999999" x14ac:dyDescent="0.25">
      <c r="A298" s="15" t="s">
        <v>320</v>
      </c>
      <c r="B298" s="16" t="s">
        <v>425</v>
      </c>
      <c r="C298" s="17" t="s">
        <v>426</v>
      </c>
      <c r="D298" s="11" t="s">
        <v>171</v>
      </c>
      <c r="E298" s="52">
        <v>7.2399999999999999E-3</v>
      </c>
      <c r="F298" s="53"/>
      <c r="G298" s="7">
        <f>H298/E298</f>
        <v>34776534.641499996</v>
      </c>
      <c r="H298" s="8">
        <f>SUM(H299:H306)</f>
        <v>251782.11080445998</v>
      </c>
      <c r="J298" s="12" t="str">
        <f t="shared" si="14"/>
        <v/>
      </c>
    </row>
    <row r="299" spans="1:10" x14ac:dyDescent="0.25">
      <c r="A299" s="18" t="s">
        <v>592</v>
      </c>
      <c r="B299" s="19" t="s">
        <v>7</v>
      </c>
      <c r="C299" s="20" t="s">
        <v>8</v>
      </c>
      <c r="D299" s="21" t="s">
        <v>9</v>
      </c>
      <c r="E299" s="22">
        <v>301.70999999999998</v>
      </c>
      <c r="F299" s="22">
        <v>2.1843804000000002</v>
      </c>
      <c r="G29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299" s="10">
        <f t="shared" si="15"/>
        <v>0</v>
      </c>
      <c r="J299" s="12">
        <f t="shared" si="14"/>
        <v>1</v>
      </c>
    </row>
    <row r="300" spans="1:10" x14ac:dyDescent="0.25">
      <c r="A300" s="18" t="s">
        <v>593</v>
      </c>
      <c r="B300" s="19" t="s">
        <v>168</v>
      </c>
      <c r="C300" s="20" t="s">
        <v>167</v>
      </c>
      <c r="D300" s="21" t="s">
        <v>9</v>
      </c>
      <c r="E300" s="22">
        <v>40.86</v>
      </c>
      <c r="F300" s="22">
        <v>0.29582639999999999</v>
      </c>
      <c r="G300" s="9">
        <v>0</v>
      </c>
      <c r="H300" s="10">
        <f t="shared" si="15"/>
        <v>0</v>
      </c>
      <c r="J300" s="12" t="str">
        <f t="shared" si="14"/>
        <v/>
      </c>
    </row>
    <row r="301" spans="1:10" x14ac:dyDescent="0.25">
      <c r="A301" s="18" t="s">
        <v>594</v>
      </c>
      <c r="B301" s="19" t="s">
        <v>10</v>
      </c>
      <c r="C301" s="20" t="s">
        <v>11</v>
      </c>
      <c r="D301" s="21" t="s">
        <v>12</v>
      </c>
      <c r="E301" s="22">
        <v>17.309999999999999</v>
      </c>
      <c r="F301" s="22">
        <v>0.1253244</v>
      </c>
      <c r="G301" s="9">
        <v>99112.45</v>
      </c>
      <c r="H301" s="10">
        <f t="shared" si="15"/>
        <v>12421.20832878</v>
      </c>
      <c r="J301" s="12" t="str">
        <f t="shared" si="14"/>
        <v/>
      </c>
    </row>
    <row r="302" spans="1:10" ht="30.6" x14ac:dyDescent="0.25">
      <c r="A302" s="18" t="s">
        <v>595</v>
      </c>
      <c r="B302" s="19" t="s">
        <v>427</v>
      </c>
      <c r="C302" s="20" t="s">
        <v>428</v>
      </c>
      <c r="D302" s="21" t="s">
        <v>12</v>
      </c>
      <c r="E302" s="22">
        <v>23.55</v>
      </c>
      <c r="F302" s="22">
        <v>0.17050199999999999</v>
      </c>
      <c r="G302" s="9">
        <v>16377.84</v>
      </c>
      <c r="H302" s="10">
        <f t="shared" si="15"/>
        <v>2792.4544756799996</v>
      </c>
      <c r="J302" s="12" t="str">
        <f t="shared" si="14"/>
        <v/>
      </c>
    </row>
    <row r="303" spans="1:10" x14ac:dyDescent="0.25">
      <c r="A303" s="18" t="s">
        <v>596</v>
      </c>
      <c r="B303" s="19" t="s">
        <v>91</v>
      </c>
      <c r="C303" s="20" t="s">
        <v>92</v>
      </c>
      <c r="D303" s="21" t="s">
        <v>87</v>
      </c>
      <c r="E303" s="22">
        <v>21</v>
      </c>
      <c r="F303" s="22">
        <v>0.15204000000000001</v>
      </c>
      <c r="G303" s="9">
        <v>1000</v>
      </c>
      <c r="H303" s="10">
        <f t="shared" si="15"/>
        <v>152.04000000000002</v>
      </c>
      <c r="J303" s="12" t="str">
        <f t="shared" si="14"/>
        <v/>
      </c>
    </row>
    <row r="304" spans="1:10" ht="20.399999999999999" x14ac:dyDescent="0.25">
      <c r="A304" s="18" t="s">
        <v>597</v>
      </c>
      <c r="B304" s="19" t="s">
        <v>429</v>
      </c>
      <c r="C304" s="20" t="s">
        <v>430</v>
      </c>
      <c r="D304" s="21" t="s">
        <v>87</v>
      </c>
      <c r="E304" s="22">
        <v>80</v>
      </c>
      <c r="F304" s="22">
        <v>0.57920000000000005</v>
      </c>
      <c r="G304" s="9">
        <v>75000</v>
      </c>
      <c r="H304" s="10">
        <f t="shared" si="15"/>
        <v>43440</v>
      </c>
      <c r="J304" s="12" t="str">
        <f t="shared" si="14"/>
        <v/>
      </c>
    </row>
    <row r="305" spans="1:11" ht="20.399999999999999" x14ac:dyDescent="0.25">
      <c r="A305" s="18" t="s">
        <v>598</v>
      </c>
      <c r="B305" s="19" t="s">
        <v>431</v>
      </c>
      <c r="C305" s="20" t="s">
        <v>432</v>
      </c>
      <c r="D305" s="21" t="s">
        <v>90</v>
      </c>
      <c r="E305" s="22">
        <v>28.6</v>
      </c>
      <c r="F305" s="22">
        <v>0.207064</v>
      </c>
      <c r="G305" s="9">
        <v>770000</v>
      </c>
      <c r="H305" s="10">
        <f t="shared" si="15"/>
        <v>159439.28</v>
      </c>
      <c r="J305" s="12" t="str">
        <f t="shared" si="14"/>
        <v/>
      </c>
      <c r="K305" s="28"/>
    </row>
    <row r="306" spans="1:11" x14ac:dyDescent="0.25">
      <c r="A306" s="18" t="s">
        <v>955</v>
      </c>
      <c r="B306" s="19" t="s">
        <v>421</v>
      </c>
      <c r="C306" s="20" t="s">
        <v>422</v>
      </c>
      <c r="D306" s="21" t="s">
        <v>87</v>
      </c>
      <c r="E306" s="22">
        <v>53</v>
      </c>
      <c r="F306" s="22">
        <v>0.38372000000000001</v>
      </c>
      <c r="G306" s="9">
        <v>87400</v>
      </c>
      <c r="H306" s="10">
        <f t="shared" si="15"/>
        <v>33537.127999999997</v>
      </c>
      <c r="J306" s="12" t="str">
        <f t="shared" si="14"/>
        <v/>
      </c>
    </row>
    <row r="307" spans="1:11" ht="40.799999999999997" x14ac:dyDescent="0.25">
      <c r="A307" s="15" t="s">
        <v>319</v>
      </c>
      <c r="B307" s="16" t="s">
        <v>219</v>
      </c>
      <c r="C307" s="17" t="s">
        <v>218</v>
      </c>
      <c r="D307" s="11" t="s">
        <v>184</v>
      </c>
      <c r="E307" s="52">
        <v>5.04E-2</v>
      </c>
      <c r="F307" s="53"/>
      <c r="G307" s="7">
        <f>H307/E307</f>
        <v>1662602.11</v>
      </c>
      <c r="H307" s="8">
        <f>SUM(H308:H312)</f>
        <v>83795.146344000008</v>
      </c>
      <c r="J307" s="12" t="str">
        <f t="shared" si="14"/>
        <v/>
      </c>
    </row>
    <row r="308" spans="1:11" x14ac:dyDescent="0.25">
      <c r="A308" s="18" t="s">
        <v>599</v>
      </c>
      <c r="B308" s="19" t="s">
        <v>7</v>
      </c>
      <c r="C308" s="20" t="s">
        <v>8</v>
      </c>
      <c r="D308" s="21" t="s">
        <v>9</v>
      </c>
      <c r="E308" s="22">
        <v>29.9</v>
      </c>
      <c r="F308" s="22">
        <v>1.5069600000000001</v>
      </c>
      <c r="G30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08" s="10">
        <f t="shared" si="15"/>
        <v>0</v>
      </c>
      <c r="J308" s="12">
        <f t="shared" si="14"/>
        <v>1</v>
      </c>
    </row>
    <row r="309" spans="1:11" ht="12.75" customHeight="1" x14ac:dyDescent="0.25">
      <c r="A309" s="18" t="s">
        <v>600</v>
      </c>
      <c r="B309" s="19" t="s">
        <v>168</v>
      </c>
      <c r="C309" s="20" t="s">
        <v>167</v>
      </c>
      <c r="D309" s="21" t="s">
        <v>9</v>
      </c>
      <c r="E309" s="22">
        <v>1.4</v>
      </c>
      <c r="F309" s="22">
        <v>7.0559999999999998E-2</v>
      </c>
      <c r="G309" s="9">
        <v>0</v>
      </c>
      <c r="H309" s="10">
        <f t="shared" si="15"/>
        <v>0</v>
      </c>
      <c r="J309" s="12" t="str">
        <f t="shared" si="14"/>
        <v/>
      </c>
    </row>
    <row r="310" spans="1:11" ht="30.6" x14ac:dyDescent="0.25">
      <c r="A310" s="18" t="s">
        <v>601</v>
      </c>
      <c r="B310" s="19" t="s">
        <v>25</v>
      </c>
      <c r="C310" s="20" t="s">
        <v>26</v>
      </c>
      <c r="D310" s="21" t="s">
        <v>12</v>
      </c>
      <c r="E310" s="22">
        <v>1</v>
      </c>
      <c r="F310" s="22">
        <v>5.04E-2</v>
      </c>
      <c r="G310" s="9">
        <v>67438.55</v>
      </c>
      <c r="H310" s="10">
        <f t="shared" si="15"/>
        <v>3398.90292</v>
      </c>
      <c r="J310" s="12" t="str">
        <f t="shared" si="14"/>
        <v/>
      </c>
    </row>
    <row r="311" spans="1:11" x14ac:dyDescent="0.25">
      <c r="A311" s="18" t="s">
        <v>602</v>
      </c>
      <c r="B311" s="19" t="s">
        <v>43</v>
      </c>
      <c r="C311" s="20" t="s">
        <v>44</v>
      </c>
      <c r="D311" s="21" t="s">
        <v>12</v>
      </c>
      <c r="E311" s="22">
        <v>2</v>
      </c>
      <c r="F311" s="22">
        <v>0.1008</v>
      </c>
      <c r="G311" s="9">
        <v>4581.78</v>
      </c>
      <c r="H311" s="10">
        <f t="shared" si="15"/>
        <v>461.84342399999997</v>
      </c>
      <c r="J311" s="12" t="str">
        <f t="shared" si="14"/>
        <v/>
      </c>
    </row>
    <row r="312" spans="1:11" x14ac:dyDescent="0.25">
      <c r="A312" s="18" t="s">
        <v>603</v>
      </c>
      <c r="B312" s="19" t="s">
        <v>100</v>
      </c>
      <c r="C312" s="20" t="s">
        <v>101</v>
      </c>
      <c r="D312" s="21" t="s">
        <v>90</v>
      </c>
      <c r="E312" s="22">
        <v>0.24399999999999999</v>
      </c>
      <c r="F312" s="22">
        <v>1.2297600000000001E-2</v>
      </c>
      <c r="G312" s="9">
        <v>6500000</v>
      </c>
      <c r="H312" s="10">
        <f t="shared" si="15"/>
        <v>79934.400000000009</v>
      </c>
      <c r="J312" s="12" t="str">
        <f t="shared" si="14"/>
        <v/>
      </c>
    </row>
    <row r="313" spans="1:11" ht="30.6" x14ac:dyDescent="0.25">
      <c r="A313" s="15" t="s">
        <v>318</v>
      </c>
      <c r="B313" s="16" t="s">
        <v>210</v>
      </c>
      <c r="C313" s="17" t="s">
        <v>209</v>
      </c>
      <c r="D313" s="11" t="s">
        <v>184</v>
      </c>
      <c r="E313" s="52">
        <v>5.04E-2</v>
      </c>
      <c r="F313" s="53"/>
      <c r="G313" s="7">
        <f>H313/E313</f>
        <v>1595163.5600000003</v>
      </c>
      <c r="H313" s="8">
        <f>SUM(H314:H317)</f>
        <v>80396.243424000015</v>
      </c>
      <c r="J313" s="12" t="str">
        <f t="shared" si="14"/>
        <v/>
      </c>
    </row>
    <row r="314" spans="1:11" x14ac:dyDescent="0.25">
      <c r="A314" s="18" t="s">
        <v>604</v>
      </c>
      <c r="B314" s="19" t="s">
        <v>7</v>
      </c>
      <c r="C314" s="20" t="s">
        <v>8</v>
      </c>
      <c r="D314" s="21" t="s">
        <v>9</v>
      </c>
      <c r="E314" s="22">
        <v>20.5</v>
      </c>
      <c r="F314" s="22">
        <v>1.0331999999999999</v>
      </c>
      <c r="G31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4" s="10">
        <f t="shared" si="15"/>
        <v>0</v>
      </c>
      <c r="J314" s="12">
        <f t="shared" si="14"/>
        <v>1</v>
      </c>
    </row>
    <row r="315" spans="1:11" x14ac:dyDescent="0.25">
      <c r="A315" s="18" t="s">
        <v>605</v>
      </c>
      <c r="B315" s="19" t="s">
        <v>168</v>
      </c>
      <c r="C315" s="20" t="s">
        <v>167</v>
      </c>
      <c r="D315" s="21" t="s">
        <v>9</v>
      </c>
      <c r="E315" s="22">
        <v>0.28999999999999998</v>
      </c>
      <c r="F315" s="22">
        <v>1.4616000000000001E-2</v>
      </c>
      <c r="G315" s="9">
        <v>0</v>
      </c>
      <c r="H315" s="10">
        <f t="shared" si="15"/>
        <v>0</v>
      </c>
      <c r="J315" s="12" t="str">
        <f t="shared" si="14"/>
        <v/>
      </c>
    </row>
    <row r="316" spans="1:11" x14ac:dyDescent="0.25">
      <c r="A316" s="18" t="s">
        <v>606</v>
      </c>
      <c r="B316" s="19" t="s">
        <v>43</v>
      </c>
      <c r="C316" s="20" t="s">
        <v>44</v>
      </c>
      <c r="D316" s="21" t="s">
        <v>12</v>
      </c>
      <c r="E316" s="22">
        <v>2</v>
      </c>
      <c r="F316" s="22">
        <v>0.1008</v>
      </c>
      <c r="G316" s="9">
        <v>4581.78</v>
      </c>
      <c r="H316" s="10">
        <f t="shared" si="15"/>
        <v>461.84342399999997</v>
      </c>
      <c r="J316" s="12" t="str">
        <f t="shared" si="14"/>
        <v/>
      </c>
    </row>
    <row r="317" spans="1:11" x14ac:dyDescent="0.25">
      <c r="A317" s="18" t="s">
        <v>607</v>
      </c>
      <c r="B317" s="19" t="s">
        <v>100</v>
      </c>
      <c r="C317" s="20" t="s">
        <v>101</v>
      </c>
      <c r="D317" s="21" t="s">
        <v>90</v>
      </c>
      <c r="E317" s="22">
        <v>0.24399999999999999</v>
      </c>
      <c r="F317" s="22">
        <v>1.2297600000000001E-2</v>
      </c>
      <c r="G317" s="9">
        <v>6500000</v>
      </c>
      <c r="H317" s="10">
        <f t="shared" si="15"/>
        <v>79934.400000000009</v>
      </c>
      <c r="J317" s="12" t="str">
        <f t="shared" si="14"/>
        <v/>
      </c>
    </row>
    <row r="318" spans="1:11" ht="20.399999999999999" x14ac:dyDescent="0.25">
      <c r="A318" s="15" t="s">
        <v>317</v>
      </c>
      <c r="B318" s="16" t="s">
        <v>284</v>
      </c>
      <c r="C318" s="17" t="s">
        <v>283</v>
      </c>
      <c r="D318" s="11" t="s">
        <v>171</v>
      </c>
      <c r="E318" s="52">
        <v>9.5999999999999992E-3</v>
      </c>
      <c r="F318" s="53"/>
      <c r="G318" s="7">
        <f>H318/E318</f>
        <v>0</v>
      </c>
      <c r="H318" s="8">
        <f>SUM(H319)</f>
        <v>0</v>
      </c>
      <c r="J318" s="12" t="str">
        <f t="shared" si="14"/>
        <v/>
      </c>
    </row>
    <row r="319" spans="1:11" x14ac:dyDescent="0.25">
      <c r="A319" s="18" t="s">
        <v>609</v>
      </c>
      <c r="B319" s="19" t="s">
        <v>7</v>
      </c>
      <c r="C319" s="20" t="s">
        <v>8</v>
      </c>
      <c r="D319" s="21" t="s">
        <v>9</v>
      </c>
      <c r="E319" s="22">
        <v>88.5</v>
      </c>
      <c r="F319" s="22">
        <v>0.84960000000000002</v>
      </c>
      <c r="G31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19" s="10">
        <f t="shared" si="15"/>
        <v>0</v>
      </c>
      <c r="J319" s="12">
        <f t="shared" si="14"/>
        <v>1</v>
      </c>
    </row>
    <row r="320" spans="1:11" ht="20.399999999999999" x14ac:dyDescent="0.25">
      <c r="A320" s="15" t="s">
        <v>316</v>
      </c>
      <c r="B320" s="16" t="s">
        <v>284</v>
      </c>
      <c r="C320" s="17" t="s">
        <v>508</v>
      </c>
      <c r="D320" s="11" t="s">
        <v>171</v>
      </c>
      <c r="E320" s="52">
        <v>2.1600000000000001E-2</v>
      </c>
      <c r="F320" s="53"/>
      <c r="G320" s="7">
        <f>H320/E320</f>
        <v>0</v>
      </c>
      <c r="H320" s="8">
        <f>SUM(H321)</f>
        <v>0</v>
      </c>
      <c r="J320" s="12" t="str">
        <f t="shared" si="14"/>
        <v/>
      </c>
    </row>
    <row r="321" spans="1:10" x14ac:dyDescent="0.25">
      <c r="A321" s="18" t="s">
        <v>617</v>
      </c>
      <c r="B321" s="19" t="s">
        <v>7</v>
      </c>
      <c r="C321" s="20" t="s">
        <v>8</v>
      </c>
      <c r="D321" s="21" t="s">
        <v>9</v>
      </c>
      <c r="E321" s="22">
        <v>88.5</v>
      </c>
      <c r="F321" s="22">
        <v>1.9116</v>
      </c>
      <c r="G321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1" s="10">
        <f t="shared" si="15"/>
        <v>0</v>
      </c>
      <c r="J321" s="12">
        <f t="shared" si="14"/>
        <v>1</v>
      </c>
    </row>
    <row r="322" spans="1:10" x14ac:dyDescent="0.25">
      <c r="A322" s="15" t="s">
        <v>315</v>
      </c>
      <c r="B322" s="16" t="s">
        <v>510</v>
      </c>
      <c r="C322" s="17" t="s">
        <v>511</v>
      </c>
      <c r="D322" s="11" t="s">
        <v>90</v>
      </c>
      <c r="E322" s="52">
        <v>0.13772000000000001</v>
      </c>
      <c r="F322" s="53"/>
      <c r="G322" s="7">
        <f>H322/E322</f>
        <v>325124.27074963687</v>
      </c>
      <c r="H322" s="8">
        <f>SUM(H323:H337)</f>
        <v>44776.11456763999</v>
      </c>
      <c r="J322" s="12" t="str">
        <f t="shared" si="14"/>
        <v/>
      </c>
    </row>
    <row r="323" spans="1:10" x14ac:dyDescent="0.25">
      <c r="A323" s="18" t="s">
        <v>634</v>
      </c>
      <c r="B323" s="19" t="s">
        <v>7</v>
      </c>
      <c r="C323" s="20" t="s">
        <v>8</v>
      </c>
      <c r="D323" s="21" t="s">
        <v>9</v>
      </c>
      <c r="E323" s="22">
        <v>19.489999999999998</v>
      </c>
      <c r="F323" s="22">
        <v>2.6841628000000002</v>
      </c>
      <c r="G323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23" s="10">
        <f t="shared" si="15"/>
        <v>0</v>
      </c>
      <c r="J323" s="12">
        <f t="shared" si="14"/>
        <v>1</v>
      </c>
    </row>
    <row r="324" spans="1:10" x14ac:dyDescent="0.25">
      <c r="A324" s="18" t="s">
        <v>786</v>
      </c>
      <c r="B324" s="19" t="s">
        <v>168</v>
      </c>
      <c r="C324" s="20" t="s">
        <v>167</v>
      </c>
      <c r="D324" s="21" t="s">
        <v>9</v>
      </c>
      <c r="E324" s="22">
        <v>7.77</v>
      </c>
      <c r="F324" s="22">
        <v>1.0700844</v>
      </c>
      <c r="G324" s="9">
        <v>0</v>
      </c>
      <c r="H324" s="10">
        <f t="shared" si="15"/>
        <v>0</v>
      </c>
      <c r="J324" s="12" t="str">
        <f t="shared" si="14"/>
        <v/>
      </c>
    </row>
    <row r="325" spans="1:10" ht="30.6" x14ac:dyDescent="0.25">
      <c r="A325" s="18" t="s">
        <v>787</v>
      </c>
      <c r="B325" s="19" t="s">
        <v>25</v>
      </c>
      <c r="C325" s="20" t="s">
        <v>26</v>
      </c>
      <c r="D325" s="21" t="s">
        <v>12</v>
      </c>
      <c r="E325" s="22">
        <v>1.29</v>
      </c>
      <c r="F325" s="22">
        <v>0.17765880000000001</v>
      </c>
      <c r="G325" s="9">
        <v>67438.55</v>
      </c>
      <c r="H325" s="10">
        <f t="shared" si="15"/>
        <v>11981.051866740001</v>
      </c>
      <c r="J325" s="12" t="str">
        <f t="shared" si="14"/>
        <v/>
      </c>
    </row>
    <row r="326" spans="1:10" ht="30.6" x14ac:dyDescent="0.25">
      <c r="A326" s="18" t="s">
        <v>960</v>
      </c>
      <c r="B326" s="19" t="s">
        <v>34</v>
      </c>
      <c r="C326" s="20" t="s">
        <v>35</v>
      </c>
      <c r="D326" s="21" t="s">
        <v>12</v>
      </c>
      <c r="E326" s="22">
        <v>0.12</v>
      </c>
      <c r="F326" s="22">
        <v>1.65264E-2</v>
      </c>
      <c r="G326" s="9">
        <v>127298.48</v>
      </c>
      <c r="H326" s="10">
        <f t="shared" si="15"/>
        <v>2103.7855998720001</v>
      </c>
      <c r="J326" s="12" t="str">
        <f t="shared" si="14"/>
        <v/>
      </c>
    </row>
    <row r="327" spans="1:10" x14ac:dyDescent="0.25">
      <c r="A327" s="18" t="s">
        <v>961</v>
      </c>
      <c r="B327" s="19" t="s">
        <v>46</v>
      </c>
      <c r="C327" s="20" t="s">
        <v>47</v>
      </c>
      <c r="D327" s="21" t="s">
        <v>12</v>
      </c>
      <c r="E327" s="22">
        <v>0.17</v>
      </c>
      <c r="F327" s="22">
        <v>2.34124E-2</v>
      </c>
      <c r="G327" s="9">
        <v>1251.71</v>
      </c>
      <c r="H327" s="10">
        <f t="shared" si="15"/>
        <v>29.305535204000002</v>
      </c>
      <c r="J327" s="12" t="str">
        <f t="shared" si="14"/>
        <v/>
      </c>
    </row>
    <row r="328" spans="1:10" x14ac:dyDescent="0.25">
      <c r="A328" s="18" t="s">
        <v>962</v>
      </c>
      <c r="B328" s="19" t="s">
        <v>80</v>
      </c>
      <c r="C328" s="20" t="s">
        <v>81</v>
      </c>
      <c r="D328" s="21" t="s">
        <v>12</v>
      </c>
      <c r="E328" s="22">
        <v>1.68</v>
      </c>
      <c r="F328" s="22">
        <v>0.23136960000000001</v>
      </c>
      <c r="G328" s="9">
        <v>1184.94</v>
      </c>
      <c r="H328" s="10">
        <f t="shared" si="15"/>
        <v>274.15909382400002</v>
      </c>
      <c r="J328" s="12" t="str">
        <f t="shared" si="14"/>
        <v/>
      </c>
    </row>
    <row r="329" spans="1:10" x14ac:dyDescent="0.25">
      <c r="A329" s="18" t="s">
        <v>1071</v>
      </c>
      <c r="B329" s="19" t="s">
        <v>517</v>
      </c>
      <c r="C329" s="20" t="s">
        <v>518</v>
      </c>
      <c r="D329" s="21" t="s">
        <v>90</v>
      </c>
      <c r="E329" s="22">
        <v>8.0000000000000002E-3</v>
      </c>
      <c r="F329" s="22">
        <v>1.10176E-3</v>
      </c>
      <c r="G329" s="9">
        <v>21000000</v>
      </c>
      <c r="H329" s="10">
        <f t="shared" si="15"/>
        <v>23136.959999999999</v>
      </c>
      <c r="J329" s="12" t="str">
        <f t="shared" si="14"/>
        <v/>
      </c>
    </row>
    <row r="330" spans="1:10" x14ac:dyDescent="0.25">
      <c r="A330" s="18" t="s">
        <v>1072</v>
      </c>
      <c r="B330" s="19" t="s">
        <v>95</v>
      </c>
      <c r="C330" s="20" t="s">
        <v>96</v>
      </c>
      <c r="D330" s="21" t="s">
        <v>90</v>
      </c>
      <c r="E330" s="22">
        <v>1.0000000000000001E-5</v>
      </c>
      <c r="F330" s="22">
        <v>9.9999999999999995E-7</v>
      </c>
      <c r="G330" s="9">
        <v>7200000</v>
      </c>
      <c r="H330" s="10">
        <f t="shared" si="15"/>
        <v>7.1999999999999993</v>
      </c>
      <c r="J330" s="12" t="str">
        <f t="shared" si="14"/>
        <v/>
      </c>
    </row>
    <row r="331" spans="1:10" x14ac:dyDescent="0.25">
      <c r="A331" s="18" t="s">
        <v>1073</v>
      </c>
      <c r="B331" s="19" t="s">
        <v>384</v>
      </c>
      <c r="C331" s="20" t="s">
        <v>385</v>
      </c>
      <c r="D331" s="21" t="s">
        <v>90</v>
      </c>
      <c r="E331" s="22">
        <v>3.1E-4</v>
      </c>
      <c r="F331" s="22">
        <v>4.3000000000000002E-5</v>
      </c>
      <c r="G331" s="9">
        <v>25270000</v>
      </c>
      <c r="H331" s="10">
        <f t="shared" si="15"/>
        <v>1086.6100000000001</v>
      </c>
      <c r="J331" s="12" t="str">
        <f t="shared" si="14"/>
        <v/>
      </c>
    </row>
    <row r="332" spans="1:10" x14ac:dyDescent="0.25">
      <c r="A332" s="18" t="s">
        <v>1074</v>
      </c>
      <c r="B332" s="19" t="s">
        <v>387</v>
      </c>
      <c r="C332" s="20" t="s">
        <v>388</v>
      </c>
      <c r="D332" s="21" t="s">
        <v>90</v>
      </c>
      <c r="E332" s="22">
        <v>5.9999999999999995E-4</v>
      </c>
      <c r="F332" s="22">
        <v>8.2999999999999998E-5</v>
      </c>
      <c r="G332" s="9">
        <v>32200000</v>
      </c>
      <c r="H332" s="10">
        <f t="shared" si="15"/>
        <v>2672.6</v>
      </c>
      <c r="J332" s="12" t="str">
        <f t="shared" si="14"/>
        <v/>
      </c>
    </row>
    <row r="333" spans="1:10" ht="20.399999999999999" x14ac:dyDescent="0.25">
      <c r="A333" s="18" t="s">
        <v>1075</v>
      </c>
      <c r="B333" s="19" t="s">
        <v>102</v>
      </c>
      <c r="C333" s="20" t="s">
        <v>103</v>
      </c>
      <c r="D333" s="21" t="s">
        <v>90</v>
      </c>
      <c r="E333" s="22">
        <v>3.0000000000000001E-5</v>
      </c>
      <c r="F333" s="22">
        <v>3.9999999999999998E-6</v>
      </c>
      <c r="G333" s="9">
        <v>8565218</v>
      </c>
      <c r="H333" s="10">
        <f t="shared" si="15"/>
        <v>34.260871999999999</v>
      </c>
      <c r="J333" s="12" t="str">
        <f t="shared" si="14"/>
        <v/>
      </c>
    </row>
    <row r="334" spans="1:10" x14ac:dyDescent="0.25">
      <c r="A334" s="18" t="s">
        <v>1076</v>
      </c>
      <c r="B334" s="19" t="s">
        <v>104</v>
      </c>
      <c r="C334" s="20" t="s">
        <v>105</v>
      </c>
      <c r="D334" s="21" t="s">
        <v>87</v>
      </c>
      <c r="E334" s="22">
        <v>1.2</v>
      </c>
      <c r="F334" s="22">
        <v>0.16526399999999999</v>
      </c>
      <c r="G334" s="9">
        <v>5000</v>
      </c>
      <c r="H334" s="10">
        <f t="shared" si="15"/>
        <v>826.31999999999994</v>
      </c>
      <c r="J334" s="12" t="str">
        <f t="shared" si="14"/>
        <v/>
      </c>
    </row>
    <row r="335" spans="1:10" x14ac:dyDescent="0.25">
      <c r="A335" s="18" t="s">
        <v>1077</v>
      </c>
      <c r="B335" s="19" t="s">
        <v>106</v>
      </c>
      <c r="C335" s="20" t="s">
        <v>107</v>
      </c>
      <c r="D335" s="21" t="s">
        <v>90</v>
      </c>
      <c r="E335" s="22">
        <v>5.9999999999999995E-4</v>
      </c>
      <c r="F335" s="22">
        <v>8.2999999999999998E-5</v>
      </c>
      <c r="G335" s="9">
        <v>27000000</v>
      </c>
      <c r="H335" s="10">
        <f t="shared" si="15"/>
        <v>2241</v>
      </c>
      <c r="J335" s="12" t="str">
        <f t="shared" si="14"/>
        <v/>
      </c>
    </row>
    <row r="336" spans="1:10" x14ac:dyDescent="0.25">
      <c r="A336" s="18" t="s">
        <v>1078</v>
      </c>
      <c r="B336" s="19" t="s">
        <v>404</v>
      </c>
      <c r="C336" s="20" t="s">
        <v>405</v>
      </c>
      <c r="D336" s="21" t="s">
        <v>126</v>
      </c>
      <c r="E336" s="22">
        <v>0.04</v>
      </c>
      <c r="F336" s="22">
        <v>5.5088000000000003E-3</v>
      </c>
      <c r="G336" s="9">
        <v>20000</v>
      </c>
      <c r="H336" s="10">
        <f t="shared" si="15"/>
        <v>110.176</v>
      </c>
      <c r="J336" s="12" t="str">
        <f t="shared" si="14"/>
        <v/>
      </c>
    </row>
    <row r="337" spans="1:10" x14ac:dyDescent="0.25">
      <c r="A337" s="18" t="s">
        <v>1079</v>
      </c>
      <c r="B337" s="19" t="s">
        <v>140</v>
      </c>
      <c r="C337" s="20" t="s">
        <v>141</v>
      </c>
      <c r="D337" s="21" t="s">
        <v>142</v>
      </c>
      <c r="E337" s="22">
        <v>0.36</v>
      </c>
      <c r="F337" s="22">
        <v>4.9579199999999997E-2</v>
      </c>
      <c r="G337" s="9">
        <v>5500</v>
      </c>
      <c r="H337" s="10">
        <f t="shared" si="15"/>
        <v>272.68559999999997</v>
      </c>
      <c r="J337" s="12" t="str">
        <f t="shared" ref="J337:J400" si="16">IF(OR(B337="000001",B337="021955"),1,"")</f>
        <v/>
      </c>
    </row>
    <row r="338" spans="1:10" ht="20.399999999999999" x14ac:dyDescent="0.25">
      <c r="A338" s="15" t="s">
        <v>314</v>
      </c>
      <c r="B338" s="16" t="s">
        <v>519</v>
      </c>
      <c r="C338" s="17" t="s">
        <v>520</v>
      </c>
      <c r="D338" s="11" t="s">
        <v>90</v>
      </c>
      <c r="E338" s="52">
        <v>0.13772000000000001</v>
      </c>
      <c r="F338" s="53"/>
      <c r="G338" s="5" t="str">
        <f>'ФОРМА КОММЕРЧЕСКОГО ПРЕДЛОЖЕНИЯ'!$D$6</f>
        <v>указать</v>
      </c>
      <c r="H338" s="8" t="e">
        <f>E338*G338</f>
        <v>#VALUE!</v>
      </c>
      <c r="I338" s="12">
        <v>1</v>
      </c>
      <c r="J338" s="12" t="str">
        <f t="shared" si="16"/>
        <v/>
      </c>
    </row>
    <row r="339" spans="1:10" ht="20.399999999999999" x14ac:dyDescent="0.25">
      <c r="A339" s="15" t="s">
        <v>313</v>
      </c>
      <c r="B339" s="16" t="s">
        <v>521</v>
      </c>
      <c r="C339" s="17" t="s">
        <v>522</v>
      </c>
      <c r="D339" s="11" t="s">
        <v>90</v>
      </c>
      <c r="E339" s="52">
        <v>0.22683</v>
      </c>
      <c r="F339" s="53"/>
      <c r="G339" s="7">
        <f>H339/E339</f>
        <v>481476.76988017443</v>
      </c>
      <c r="H339" s="8">
        <f>SUM(H340:H348)</f>
        <v>109213.37571191997</v>
      </c>
      <c r="J339" s="12" t="str">
        <f t="shared" si="16"/>
        <v/>
      </c>
    </row>
    <row r="340" spans="1:10" x14ac:dyDescent="0.25">
      <c r="A340" s="18" t="s">
        <v>640</v>
      </c>
      <c r="B340" s="19" t="s">
        <v>7</v>
      </c>
      <c r="C340" s="20" t="s">
        <v>8</v>
      </c>
      <c r="D340" s="21" t="s">
        <v>9</v>
      </c>
      <c r="E340" s="22">
        <v>63.28</v>
      </c>
      <c r="F340" s="22">
        <v>14.353802399999999</v>
      </c>
      <c r="G34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40" s="10">
        <f t="shared" ref="H340:H348" si="17">F340*G340</f>
        <v>0</v>
      </c>
      <c r="J340" s="12">
        <f t="shared" si="16"/>
        <v>1</v>
      </c>
    </row>
    <row r="341" spans="1:10" x14ac:dyDescent="0.25">
      <c r="A341" s="18" t="s">
        <v>641</v>
      </c>
      <c r="B341" s="19" t="s">
        <v>168</v>
      </c>
      <c r="C341" s="20" t="s">
        <v>167</v>
      </c>
      <c r="D341" s="21" t="s">
        <v>9</v>
      </c>
      <c r="E341" s="22">
        <v>4.01</v>
      </c>
      <c r="F341" s="22">
        <v>0.90958830000000002</v>
      </c>
      <c r="G341" s="9">
        <v>0</v>
      </c>
      <c r="H341" s="10">
        <f t="shared" si="17"/>
        <v>0</v>
      </c>
      <c r="J341" s="12" t="str">
        <f t="shared" si="16"/>
        <v/>
      </c>
    </row>
    <row r="342" spans="1:10" ht="20.399999999999999" x14ac:dyDescent="0.25">
      <c r="A342" s="18" t="s">
        <v>642</v>
      </c>
      <c r="B342" s="19" t="s">
        <v>375</v>
      </c>
      <c r="C342" s="20" t="s">
        <v>376</v>
      </c>
      <c r="D342" s="21" t="s">
        <v>12</v>
      </c>
      <c r="E342" s="22">
        <v>0.1</v>
      </c>
      <c r="F342" s="22">
        <v>2.2682999999999998E-2</v>
      </c>
      <c r="G342" s="9">
        <v>11274.24</v>
      </c>
      <c r="H342" s="10">
        <f t="shared" si="17"/>
        <v>255.73358591999997</v>
      </c>
      <c r="J342" s="12" t="str">
        <f t="shared" si="16"/>
        <v/>
      </c>
    </row>
    <row r="343" spans="1:10" x14ac:dyDescent="0.25">
      <c r="A343" s="18" t="s">
        <v>643</v>
      </c>
      <c r="B343" s="19" t="s">
        <v>517</v>
      </c>
      <c r="C343" s="20" t="s">
        <v>518</v>
      </c>
      <c r="D343" s="21" t="s">
        <v>90</v>
      </c>
      <c r="E343" s="22">
        <v>2.1000000000000001E-2</v>
      </c>
      <c r="F343" s="22">
        <v>4.7634299999999999E-3</v>
      </c>
      <c r="G343" s="9">
        <v>21000000</v>
      </c>
      <c r="H343" s="10">
        <f t="shared" si="17"/>
        <v>100032.03</v>
      </c>
      <c r="J343" s="12" t="str">
        <f t="shared" si="16"/>
        <v/>
      </c>
    </row>
    <row r="344" spans="1:10" x14ac:dyDescent="0.25">
      <c r="A344" s="18" t="s">
        <v>644</v>
      </c>
      <c r="B344" s="19" t="s">
        <v>95</v>
      </c>
      <c r="C344" s="20" t="s">
        <v>96</v>
      </c>
      <c r="D344" s="21" t="s">
        <v>90</v>
      </c>
      <c r="E344" s="22">
        <v>1.0000000000000001E-5</v>
      </c>
      <c r="F344" s="22">
        <v>1.9999999999999999E-6</v>
      </c>
      <c r="G344" s="9">
        <v>7200000</v>
      </c>
      <c r="H344" s="10">
        <f t="shared" si="17"/>
        <v>14.399999999999999</v>
      </c>
      <c r="J344" s="12" t="str">
        <f t="shared" si="16"/>
        <v/>
      </c>
    </row>
    <row r="345" spans="1:10" x14ac:dyDescent="0.25">
      <c r="A345" s="18" t="s">
        <v>645</v>
      </c>
      <c r="B345" s="19" t="s">
        <v>384</v>
      </c>
      <c r="C345" s="20" t="s">
        <v>385</v>
      </c>
      <c r="D345" s="21" t="s">
        <v>90</v>
      </c>
      <c r="E345" s="22">
        <v>3.1E-4</v>
      </c>
      <c r="F345" s="22">
        <v>6.9999999999999994E-5</v>
      </c>
      <c r="G345" s="9">
        <v>25270000</v>
      </c>
      <c r="H345" s="10">
        <f t="shared" si="17"/>
        <v>1768.8999999999999</v>
      </c>
      <c r="J345" s="12" t="str">
        <f t="shared" si="16"/>
        <v/>
      </c>
    </row>
    <row r="346" spans="1:10" x14ac:dyDescent="0.25">
      <c r="A346" s="18" t="s">
        <v>646</v>
      </c>
      <c r="B346" s="19" t="s">
        <v>387</v>
      </c>
      <c r="C346" s="20" t="s">
        <v>388</v>
      </c>
      <c r="D346" s="21" t="s">
        <v>90</v>
      </c>
      <c r="E346" s="22">
        <v>5.9999999999999995E-4</v>
      </c>
      <c r="F346" s="22">
        <v>1.36098E-4</v>
      </c>
      <c r="G346" s="9">
        <v>32200000</v>
      </c>
      <c r="H346" s="10">
        <f t="shared" si="17"/>
        <v>4382.3555999999999</v>
      </c>
      <c r="J346" s="12" t="str">
        <f t="shared" si="16"/>
        <v/>
      </c>
    </row>
    <row r="347" spans="1:10" ht="20.399999999999999" x14ac:dyDescent="0.25">
      <c r="A347" s="18" t="s">
        <v>647</v>
      </c>
      <c r="B347" s="19" t="s">
        <v>102</v>
      </c>
      <c r="C347" s="20" t="s">
        <v>103</v>
      </c>
      <c r="D347" s="21" t="s">
        <v>90</v>
      </c>
      <c r="E347" s="22">
        <v>3.0000000000000001E-5</v>
      </c>
      <c r="F347" s="22">
        <v>6.9999999999999999E-6</v>
      </c>
      <c r="G347" s="9">
        <v>8565218</v>
      </c>
      <c r="H347" s="10">
        <f t="shared" si="17"/>
        <v>59.956525999999997</v>
      </c>
      <c r="J347" s="12" t="str">
        <f t="shared" si="16"/>
        <v/>
      </c>
    </row>
    <row r="348" spans="1:10" x14ac:dyDescent="0.25">
      <c r="A348" s="18" t="s">
        <v>793</v>
      </c>
      <c r="B348" s="19" t="s">
        <v>106</v>
      </c>
      <c r="C348" s="20" t="s">
        <v>107</v>
      </c>
      <c r="D348" s="21" t="s">
        <v>90</v>
      </c>
      <c r="E348" s="22">
        <v>4.4000000000000002E-4</v>
      </c>
      <c r="F348" s="22">
        <v>1E-4</v>
      </c>
      <c r="G348" s="9">
        <v>27000000</v>
      </c>
      <c r="H348" s="10">
        <f t="shared" si="17"/>
        <v>2700</v>
      </c>
      <c r="J348" s="12" t="str">
        <f t="shared" si="16"/>
        <v/>
      </c>
    </row>
    <row r="349" spans="1:10" x14ac:dyDescent="0.25">
      <c r="A349" s="15" t="s">
        <v>312</v>
      </c>
      <c r="B349" s="16" t="s">
        <v>527</v>
      </c>
      <c r="C349" s="17" t="s">
        <v>528</v>
      </c>
      <c r="D349" s="11" t="s">
        <v>90</v>
      </c>
      <c r="E349" s="52">
        <v>9.8399999999999998E-3</v>
      </c>
      <c r="F349" s="53"/>
      <c r="G349" s="5" t="str">
        <f>'ФОРМА КОММЕРЧЕСКОГО ПРЕДЛОЖЕНИЯ'!$D$6</f>
        <v>указать</v>
      </c>
      <c r="H349" s="8" t="e">
        <f>E349*G349</f>
        <v>#VALUE!</v>
      </c>
      <c r="I349" s="12">
        <v>1</v>
      </c>
      <c r="J349" s="12" t="str">
        <f t="shared" si="16"/>
        <v/>
      </c>
    </row>
    <row r="350" spans="1:10" ht="12.75" customHeight="1" x14ac:dyDescent="0.25">
      <c r="A350" s="15" t="s">
        <v>794</v>
      </c>
      <c r="B350" s="16" t="s">
        <v>529</v>
      </c>
      <c r="C350" s="17" t="s">
        <v>530</v>
      </c>
      <c r="D350" s="11" t="s">
        <v>90</v>
      </c>
      <c r="E350" s="52">
        <v>0.21698999999999999</v>
      </c>
      <c r="F350" s="53"/>
      <c r="G350" s="5" t="str">
        <f>'ФОРМА КОММЕРЧЕСКОГО ПРЕДЛОЖЕНИЯ'!$D$6</f>
        <v>указать</v>
      </c>
      <c r="H350" s="8" t="e">
        <f>E350*G350</f>
        <v>#VALUE!</v>
      </c>
      <c r="I350" s="12">
        <v>1</v>
      </c>
      <c r="J350" s="12" t="str">
        <f t="shared" si="16"/>
        <v/>
      </c>
    </row>
    <row r="351" spans="1:10" x14ac:dyDescent="0.25">
      <c r="A351" s="15" t="s">
        <v>795</v>
      </c>
      <c r="B351" s="16" t="s">
        <v>443</v>
      </c>
      <c r="C351" s="17" t="s">
        <v>531</v>
      </c>
      <c r="D351" s="11" t="s">
        <v>90</v>
      </c>
      <c r="E351" s="52">
        <v>5.1999999999999995E-4</v>
      </c>
      <c r="F351" s="53"/>
      <c r="G351" s="7">
        <f>H351/E351</f>
        <v>1197137.6028846155</v>
      </c>
      <c r="H351" s="8">
        <f>SUM(H352:H355)</f>
        <v>622.51155349999999</v>
      </c>
      <c r="J351" s="12" t="str">
        <f t="shared" si="16"/>
        <v/>
      </c>
    </row>
    <row r="352" spans="1:10" x14ac:dyDescent="0.25">
      <c r="A352" s="18" t="s">
        <v>976</v>
      </c>
      <c r="B352" s="19" t="s">
        <v>7</v>
      </c>
      <c r="C352" s="20" t="s">
        <v>8</v>
      </c>
      <c r="D352" s="21" t="s">
        <v>9</v>
      </c>
      <c r="E352" s="22">
        <v>42.7</v>
      </c>
      <c r="F352" s="22">
        <v>2.2204000000000002E-2</v>
      </c>
      <c r="G35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52" s="10">
        <f t="shared" ref="H352:H355" si="18">F352*G352</f>
        <v>0</v>
      </c>
      <c r="J352" s="12">
        <f t="shared" si="16"/>
        <v>1</v>
      </c>
    </row>
    <row r="353" spans="1:10" x14ac:dyDescent="0.25">
      <c r="A353" s="18" t="s">
        <v>1080</v>
      </c>
      <c r="B353" s="19" t="s">
        <v>168</v>
      </c>
      <c r="C353" s="20" t="s">
        <v>167</v>
      </c>
      <c r="D353" s="21" t="s">
        <v>9</v>
      </c>
      <c r="E353" s="22">
        <v>1.03</v>
      </c>
      <c r="F353" s="22">
        <v>5.3560000000000001E-4</v>
      </c>
      <c r="G353" s="9">
        <v>0</v>
      </c>
      <c r="H353" s="10">
        <f t="shared" si="18"/>
        <v>0</v>
      </c>
      <c r="J353" s="12" t="str">
        <f t="shared" si="16"/>
        <v/>
      </c>
    </row>
    <row r="354" spans="1:10" ht="20.399999999999999" x14ac:dyDescent="0.25">
      <c r="A354" s="18" t="s">
        <v>1081</v>
      </c>
      <c r="B354" s="19" t="s">
        <v>62</v>
      </c>
      <c r="C354" s="20" t="s">
        <v>63</v>
      </c>
      <c r="D354" s="21" t="s">
        <v>12</v>
      </c>
      <c r="E354" s="22">
        <v>21.25</v>
      </c>
      <c r="F354" s="22">
        <v>1.1050000000000001E-2</v>
      </c>
      <c r="G354" s="9">
        <v>5023.67</v>
      </c>
      <c r="H354" s="10">
        <f t="shared" si="18"/>
        <v>55.511553500000005</v>
      </c>
      <c r="J354" s="12" t="str">
        <f t="shared" si="16"/>
        <v/>
      </c>
    </row>
    <row r="355" spans="1:10" x14ac:dyDescent="0.25">
      <c r="A355" s="18" t="s">
        <v>1082</v>
      </c>
      <c r="B355" s="19" t="s">
        <v>108</v>
      </c>
      <c r="C355" s="20" t="s">
        <v>109</v>
      </c>
      <c r="D355" s="21" t="s">
        <v>90</v>
      </c>
      <c r="E355" s="22">
        <v>0.04</v>
      </c>
      <c r="F355" s="22">
        <v>2.0999999999999999E-5</v>
      </c>
      <c r="G355" s="9">
        <v>27000000</v>
      </c>
      <c r="H355" s="10">
        <f t="shared" si="18"/>
        <v>567</v>
      </c>
      <c r="J355" s="12" t="str">
        <f t="shared" si="16"/>
        <v/>
      </c>
    </row>
    <row r="356" spans="1:10" x14ac:dyDescent="0.25">
      <c r="A356" s="15" t="s">
        <v>796</v>
      </c>
      <c r="B356" s="16" t="s">
        <v>533</v>
      </c>
      <c r="C356" s="17" t="s">
        <v>534</v>
      </c>
      <c r="D356" s="11" t="s">
        <v>90</v>
      </c>
      <c r="E356" s="52">
        <v>5.1999999999999995E-4</v>
      </c>
      <c r="F356" s="53"/>
      <c r="G356" s="5" t="str">
        <f>'ФОРМА КОММЕРЧЕСКОГО ПРЕДЛОЖЕНИЯ'!$D$6</f>
        <v>указать</v>
      </c>
      <c r="H356" s="8" t="e">
        <f>E356*G356</f>
        <v>#VALUE!</v>
      </c>
      <c r="I356" s="12">
        <v>1</v>
      </c>
      <c r="J356" s="12" t="str">
        <f t="shared" si="16"/>
        <v/>
      </c>
    </row>
    <row r="357" spans="1:10" x14ac:dyDescent="0.25">
      <c r="A357" s="4"/>
      <c r="B357" s="49"/>
      <c r="C357" s="50"/>
      <c r="D357" s="50"/>
      <c r="E357" s="50"/>
      <c r="F357" s="50"/>
      <c r="G357" s="51"/>
      <c r="H357" s="2"/>
      <c r="J357" s="12" t="str">
        <f t="shared" si="16"/>
        <v/>
      </c>
    </row>
    <row r="358" spans="1:10" x14ac:dyDescent="0.25">
      <c r="A358" s="15"/>
      <c r="B358" s="16"/>
      <c r="C358" s="23" t="s">
        <v>163</v>
      </c>
      <c r="D358" s="11"/>
      <c r="E358" s="11"/>
      <c r="F358" s="11"/>
      <c r="G358" s="11"/>
      <c r="H358" s="8"/>
      <c r="J358" s="12" t="str">
        <f t="shared" si="16"/>
        <v/>
      </c>
    </row>
    <row r="359" spans="1:10" x14ac:dyDescent="0.25">
      <c r="A359" s="15"/>
      <c r="B359" s="16"/>
      <c r="C359" s="23" t="s">
        <v>162</v>
      </c>
      <c r="D359" s="11" t="s">
        <v>161</v>
      </c>
      <c r="E359" s="11"/>
      <c r="F359" s="11"/>
      <c r="G359" s="11"/>
      <c r="H359" s="8">
        <f>SUMIF($B$258:$B$356,"000001",$F$258:$F$356)</f>
        <v>33.433328099999997</v>
      </c>
      <c r="J359" s="12" t="str">
        <f t="shared" si="16"/>
        <v/>
      </c>
    </row>
    <row r="360" spans="1:10" x14ac:dyDescent="0.25">
      <c r="A360" s="15"/>
      <c r="B360" s="16"/>
      <c r="C360" s="23" t="s">
        <v>160</v>
      </c>
      <c r="D360" s="11" t="s">
        <v>85</v>
      </c>
      <c r="E360" s="11"/>
      <c r="F360" s="11"/>
      <c r="G360" s="11"/>
      <c r="H360" s="8">
        <f>SUMIF($B$258:$B$356,"000001",$H$258:$H$356)</f>
        <v>0</v>
      </c>
      <c r="J360" s="12" t="str">
        <f t="shared" si="16"/>
        <v/>
      </c>
    </row>
    <row r="361" spans="1:10" x14ac:dyDescent="0.25">
      <c r="A361" s="15"/>
      <c r="B361" s="16"/>
      <c r="C361" s="23" t="s">
        <v>159</v>
      </c>
      <c r="D361" s="11" t="s">
        <v>85</v>
      </c>
      <c r="E361" s="11"/>
      <c r="F361" s="11"/>
      <c r="G361" s="11"/>
      <c r="H361" s="8">
        <f>SUMIF($D$258:$D$356,"МАШ-ч",$H$258:$H$356)</f>
        <v>38203.868829186998</v>
      </c>
      <c r="J361" s="12" t="str">
        <f t="shared" si="16"/>
        <v/>
      </c>
    </row>
    <row r="362" spans="1:10" x14ac:dyDescent="0.25">
      <c r="A362" s="15"/>
      <c r="B362" s="16"/>
      <c r="C362" s="23" t="s">
        <v>158</v>
      </c>
      <c r="D362" s="11" t="s">
        <v>85</v>
      </c>
      <c r="E362" s="11"/>
      <c r="F362" s="11"/>
      <c r="G362" s="11"/>
      <c r="H362" s="8" t="e">
        <f>SUMIFS($H$258:$H$356,$D$258:$D$356,"М3",$F$258:$F$356,"&gt;0")
+SUMIFS($H$258:$H$356,$D$258:$D$356,"Т",$F$258:$F$356,"&gt;0")
+SUMIFS($H$258:$H$356,$D$258:$D$356,"М2",$F$258:$F$356,"&gt;0")
+SUMIFS($H$258:$H$356,$D$258:$D$356,"ШТ",$F$258:$F$356,"&gt;0")
+SUMIF($I$258:$I$356,1,$H$258:$H$356)
+SUMIFS($H$258:$H$356,$D$258:$D$356,"10М",$F$258:$F$356,"&gt;0")
+SUMIFS($H$258:$H$356,$D$258:$D$356,"КГ",$F$258:$F$356,"&gt;0")
+SUMIFS($H$258:$H$356,$D$258:$D$356,"М",$F$258:$F$356,"&gt;0")</f>
        <v>#VALUE!</v>
      </c>
      <c r="J362" s="12" t="str">
        <f t="shared" si="16"/>
        <v/>
      </c>
    </row>
    <row r="363" spans="1:10" x14ac:dyDescent="0.25">
      <c r="A363" s="15"/>
      <c r="B363" s="16"/>
      <c r="C363" s="23" t="s">
        <v>155</v>
      </c>
      <c r="D363" s="11" t="s">
        <v>85</v>
      </c>
      <c r="E363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363" s="11"/>
      <c r="G363" s="11"/>
      <c r="H363" s="8" t="e">
        <f>H362*E363</f>
        <v>#VALUE!</v>
      </c>
      <c r="J363" s="12" t="str">
        <f t="shared" si="16"/>
        <v/>
      </c>
    </row>
    <row r="364" spans="1:10" x14ac:dyDescent="0.25">
      <c r="A364" s="15"/>
      <c r="B364" s="16"/>
      <c r="C364" s="23" t="s">
        <v>156</v>
      </c>
      <c r="D364" s="11" t="s">
        <v>85</v>
      </c>
      <c r="E364" s="11"/>
      <c r="F364" s="11"/>
      <c r="G364" s="11"/>
      <c r="H364" s="8" t="e">
        <f>SUM(H360:H363)</f>
        <v>#VALUE!</v>
      </c>
      <c r="J364" s="12" t="str">
        <f t="shared" si="16"/>
        <v/>
      </c>
    </row>
    <row r="365" spans="1:10" x14ac:dyDescent="0.25">
      <c r="A365" s="4"/>
      <c r="B365" s="49"/>
      <c r="C365" s="50"/>
      <c r="D365" s="50"/>
      <c r="E365" s="50"/>
      <c r="F365" s="50"/>
      <c r="G365" s="51"/>
      <c r="H365" s="2"/>
      <c r="J365" s="12" t="str">
        <f t="shared" si="16"/>
        <v/>
      </c>
    </row>
    <row r="366" spans="1:10" x14ac:dyDescent="0.25">
      <c r="A366" s="4"/>
      <c r="B366" s="49" t="s">
        <v>1083</v>
      </c>
      <c r="C366" s="50"/>
      <c r="D366" s="50"/>
      <c r="E366" s="50"/>
      <c r="F366" s="50"/>
      <c r="G366" s="51"/>
      <c r="H366" s="2"/>
      <c r="J366" s="12" t="str">
        <f t="shared" si="16"/>
        <v/>
      </c>
    </row>
    <row r="367" spans="1:10" ht="30.6" x14ac:dyDescent="0.25">
      <c r="A367" s="15" t="s">
        <v>805</v>
      </c>
      <c r="B367" s="16" t="s">
        <v>471</v>
      </c>
      <c r="C367" s="17" t="s">
        <v>472</v>
      </c>
      <c r="D367" s="11" t="s">
        <v>171</v>
      </c>
      <c r="E367" s="52">
        <v>0.13439999999999999</v>
      </c>
      <c r="F367" s="53"/>
      <c r="G367" s="7">
        <f>H367/E367</f>
        <v>0</v>
      </c>
      <c r="H367" s="8">
        <f>SUM(H368)</f>
        <v>0</v>
      </c>
      <c r="J367" s="12" t="str">
        <f t="shared" si="16"/>
        <v/>
      </c>
    </row>
    <row r="368" spans="1:10" x14ac:dyDescent="0.25">
      <c r="A368" s="18" t="s">
        <v>806</v>
      </c>
      <c r="B368" s="19" t="s">
        <v>7</v>
      </c>
      <c r="C368" s="20" t="s">
        <v>8</v>
      </c>
      <c r="D368" s="21" t="s">
        <v>9</v>
      </c>
      <c r="E368" s="22">
        <v>118</v>
      </c>
      <c r="F368" s="22">
        <v>15.8592</v>
      </c>
      <c r="G36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68" s="10">
        <f t="shared" ref="H368:H376" si="19">F368*G368</f>
        <v>0</v>
      </c>
      <c r="J368" s="12">
        <f t="shared" si="16"/>
        <v>1</v>
      </c>
    </row>
    <row r="369" spans="1:10" ht="20.399999999999999" x14ac:dyDescent="0.25">
      <c r="A369" s="15" t="s">
        <v>809</v>
      </c>
      <c r="B369" s="16" t="s">
        <v>284</v>
      </c>
      <c r="C369" s="17" t="s">
        <v>283</v>
      </c>
      <c r="D369" s="11" t="s">
        <v>171</v>
      </c>
      <c r="E369" s="52">
        <v>0.13439999999999999</v>
      </c>
      <c r="F369" s="53"/>
      <c r="G369" s="7">
        <f>H369/E369</f>
        <v>0</v>
      </c>
      <c r="H369" s="8">
        <f>SUM(H370)</f>
        <v>0</v>
      </c>
      <c r="J369" s="12" t="str">
        <f t="shared" si="16"/>
        <v/>
      </c>
    </row>
    <row r="370" spans="1:10" x14ac:dyDescent="0.25">
      <c r="A370" s="18" t="s">
        <v>810</v>
      </c>
      <c r="B370" s="19" t="s">
        <v>7</v>
      </c>
      <c r="C370" s="20" t="s">
        <v>8</v>
      </c>
      <c r="D370" s="21" t="s">
        <v>9</v>
      </c>
      <c r="E370" s="22">
        <v>88.5</v>
      </c>
      <c r="F370" s="22">
        <v>11.894399999999999</v>
      </c>
      <c r="G37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0" s="10">
        <f t="shared" si="19"/>
        <v>0</v>
      </c>
      <c r="J370" s="12">
        <f t="shared" si="16"/>
        <v>1</v>
      </c>
    </row>
    <row r="371" spans="1:10" ht="20.399999999999999" x14ac:dyDescent="0.25">
      <c r="A371" s="15" t="s">
        <v>816</v>
      </c>
      <c r="B371" s="16" t="s">
        <v>537</v>
      </c>
      <c r="C371" s="17" t="s">
        <v>538</v>
      </c>
      <c r="D371" s="11" t="s">
        <v>539</v>
      </c>
      <c r="E371" s="52">
        <v>1.2</v>
      </c>
      <c r="F371" s="53"/>
      <c r="G371" s="7">
        <f>H371/E371</f>
        <v>66631.422500000001</v>
      </c>
      <c r="H371" s="8">
        <f>SUM(H372:H376)</f>
        <v>79957.706999999995</v>
      </c>
      <c r="J371" s="12" t="str">
        <f t="shared" si="16"/>
        <v/>
      </c>
    </row>
    <row r="372" spans="1:10" x14ac:dyDescent="0.25">
      <c r="A372" s="18" t="s">
        <v>817</v>
      </c>
      <c r="B372" s="19" t="s">
        <v>7</v>
      </c>
      <c r="C372" s="20" t="s">
        <v>8</v>
      </c>
      <c r="D372" s="21" t="s">
        <v>9</v>
      </c>
      <c r="E372" s="22">
        <v>11.8</v>
      </c>
      <c r="F372" s="22">
        <v>14.16</v>
      </c>
      <c r="G37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2" s="10">
        <f t="shared" si="19"/>
        <v>0</v>
      </c>
      <c r="J372" s="12">
        <f t="shared" si="16"/>
        <v>1</v>
      </c>
    </row>
    <row r="373" spans="1:10" x14ac:dyDescent="0.25">
      <c r="A373" s="18" t="s">
        <v>818</v>
      </c>
      <c r="B373" s="19" t="s">
        <v>168</v>
      </c>
      <c r="C373" s="20" t="s">
        <v>167</v>
      </c>
      <c r="D373" s="21" t="s">
        <v>9</v>
      </c>
      <c r="E373" s="22">
        <v>0.6</v>
      </c>
      <c r="F373" s="22">
        <v>0.72</v>
      </c>
      <c r="G373" s="9">
        <v>0</v>
      </c>
      <c r="H373" s="10">
        <f t="shared" si="19"/>
        <v>0</v>
      </c>
      <c r="J373" s="12" t="str">
        <f t="shared" si="16"/>
        <v/>
      </c>
    </row>
    <row r="374" spans="1:10" ht="20.399999999999999" x14ac:dyDescent="0.25">
      <c r="A374" s="18" t="s">
        <v>819</v>
      </c>
      <c r="B374" s="19" t="s">
        <v>62</v>
      </c>
      <c r="C374" s="20" t="s">
        <v>63</v>
      </c>
      <c r="D374" s="21" t="s">
        <v>12</v>
      </c>
      <c r="E374" s="22">
        <v>1.75</v>
      </c>
      <c r="F374" s="22">
        <v>2.1</v>
      </c>
      <c r="G374" s="9">
        <v>5023.67</v>
      </c>
      <c r="H374" s="10">
        <f t="shared" si="19"/>
        <v>10549.707</v>
      </c>
      <c r="J374" s="12" t="str">
        <f t="shared" si="16"/>
        <v/>
      </c>
    </row>
    <row r="375" spans="1:10" x14ac:dyDescent="0.25">
      <c r="A375" s="18" t="s">
        <v>820</v>
      </c>
      <c r="B375" s="19" t="s">
        <v>437</v>
      </c>
      <c r="C375" s="20" t="s">
        <v>438</v>
      </c>
      <c r="D375" s="21" t="s">
        <v>90</v>
      </c>
      <c r="E375" s="22">
        <v>2.3999999999999998E-3</v>
      </c>
      <c r="F375" s="22">
        <v>2.8800000000000002E-3</v>
      </c>
      <c r="G375" s="9">
        <v>16000000</v>
      </c>
      <c r="H375" s="10">
        <f t="shared" si="19"/>
        <v>46080</v>
      </c>
      <c r="J375" s="12" t="str">
        <f t="shared" si="16"/>
        <v/>
      </c>
    </row>
    <row r="376" spans="1:10" x14ac:dyDescent="0.25">
      <c r="A376" s="18" t="s">
        <v>821</v>
      </c>
      <c r="B376" s="19" t="s">
        <v>439</v>
      </c>
      <c r="C376" s="20" t="s">
        <v>440</v>
      </c>
      <c r="D376" s="21" t="s">
        <v>142</v>
      </c>
      <c r="E376" s="22">
        <v>0.72</v>
      </c>
      <c r="F376" s="22">
        <v>0.86399999999999999</v>
      </c>
      <c r="G376" s="9">
        <v>27000</v>
      </c>
      <c r="H376" s="10">
        <f t="shared" si="19"/>
        <v>23328</v>
      </c>
      <c r="J376" s="12" t="str">
        <f t="shared" si="16"/>
        <v/>
      </c>
    </row>
    <row r="377" spans="1:10" ht="20.399999999999999" x14ac:dyDescent="0.25">
      <c r="A377" s="15" t="s">
        <v>822</v>
      </c>
      <c r="B377" s="16" t="s">
        <v>545</v>
      </c>
      <c r="C377" s="17" t="s">
        <v>546</v>
      </c>
      <c r="D377" s="11" t="s">
        <v>90</v>
      </c>
      <c r="E377" s="52">
        <v>0.11544</v>
      </c>
      <c r="F377" s="53"/>
      <c r="G377" s="7">
        <v>10000000</v>
      </c>
      <c r="H377" s="8">
        <f>E377*G377</f>
        <v>1154400</v>
      </c>
      <c r="I377" s="12">
        <v>1</v>
      </c>
      <c r="J377" s="12" t="str">
        <f t="shared" si="16"/>
        <v/>
      </c>
    </row>
    <row r="378" spans="1:10" ht="30.6" x14ac:dyDescent="0.25">
      <c r="A378" s="15" t="s">
        <v>823</v>
      </c>
      <c r="B378" s="16" t="s">
        <v>547</v>
      </c>
      <c r="C378" s="17" t="s">
        <v>548</v>
      </c>
      <c r="D378" s="11" t="s">
        <v>436</v>
      </c>
      <c r="E378" s="52">
        <v>0.22</v>
      </c>
      <c r="F378" s="53"/>
      <c r="G378" s="7">
        <f>H378/E378</f>
        <v>1991786.9432999999</v>
      </c>
      <c r="H378" s="8">
        <f>SUM(H379:H386)</f>
        <v>438193.12752599997</v>
      </c>
      <c r="J378" s="12" t="str">
        <f t="shared" si="16"/>
        <v/>
      </c>
    </row>
    <row r="379" spans="1:10" x14ac:dyDescent="0.25">
      <c r="A379" s="18" t="s">
        <v>824</v>
      </c>
      <c r="B379" s="19" t="s">
        <v>7</v>
      </c>
      <c r="C379" s="20" t="s">
        <v>8</v>
      </c>
      <c r="D379" s="21" t="s">
        <v>9</v>
      </c>
      <c r="E379" s="22">
        <v>16.600000000000001</v>
      </c>
      <c r="F379" s="22">
        <v>3.6520000000000001</v>
      </c>
      <c r="G37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79" s="10">
        <f t="shared" ref="H379:H395" si="20">F379*G379</f>
        <v>0</v>
      </c>
      <c r="J379" s="12">
        <f t="shared" si="16"/>
        <v>1</v>
      </c>
    </row>
    <row r="380" spans="1:10" x14ac:dyDescent="0.25">
      <c r="A380" s="18" t="s">
        <v>825</v>
      </c>
      <c r="B380" s="19" t="s">
        <v>168</v>
      </c>
      <c r="C380" s="20" t="s">
        <v>167</v>
      </c>
      <c r="D380" s="21" t="s">
        <v>9</v>
      </c>
      <c r="E380" s="22">
        <v>0.44</v>
      </c>
      <c r="F380" s="22">
        <v>9.6799999999999997E-2</v>
      </c>
      <c r="G380" s="9">
        <v>0</v>
      </c>
      <c r="H380" s="10">
        <f t="shared" si="20"/>
        <v>0</v>
      </c>
      <c r="J380" s="12" t="str">
        <f t="shared" si="16"/>
        <v/>
      </c>
    </row>
    <row r="381" spans="1:10" ht="20.399999999999999" x14ac:dyDescent="0.25">
      <c r="A381" s="18" t="s">
        <v>826</v>
      </c>
      <c r="B381" s="19" t="s">
        <v>37</v>
      </c>
      <c r="C381" s="20" t="s">
        <v>38</v>
      </c>
      <c r="D381" s="21" t="s">
        <v>12</v>
      </c>
      <c r="E381" s="22">
        <v>0.22</v>
      </c>
      <c r="F381" s="22">
        <v>4.8399999999999999E-2</v>
      </c>
      <c r="G381" s="9">
        <v>81835.88</v>
      </c>
      <c r="H381" s="10">
        <f t="shared" si="20"/>
        <v>3960.8565920000001</v>
      </c>
      <c r="J381" s="12" t="str">
        <f t="shared" si="16"/>
        <v/>
      </c>
    </row>
    <row r="382" spans="1:10" ht="20.399999999999999" x14ac:dyDescent="0.25">
      <c r="A382" s="18" t="s">
        <v>827</v>
      </c>
      <c r="B382" s="19" t="s">
        <v>62</v>
      </c>
      <c r="C382" s="20" t="s">
        <v>63</v>
      </c>
      <c r="D382" s="21" t="s">
        <v>12</v>
      </c>
      <c r="E382" s="22">
        <v>3.13</v>
      </c>
      <c r="F382" s="22">
        <v>0.68859999999999999</v>
      </c>
      <c r="G382" s="9">
        <v>5023.67</v>
      </c>
      <c r="H382" s="10">
        <f t="shared" si="20"/>
        <v>3459.2991619999998</v>
      </c>
      <c r="J382" s="12" t="str">
        <f t="shared" si="16"/>
        <v/>
      </c>
    </row>
    <row r="383" spans="1:10" ht="20.399999999999999" x14ac:dyDescent="0.25">
      <c r="A383" s="18" t="s">
        <v>828</v>
      </c>
      <c r="B383" s="19" t="s">
        <v>74</v>
      </c>
      <c r="C383" s="20" t="s">
        <v>75</v>
      </c>
      <c r="D383" s="21" t="s">
        <v>12</v>
      </c>
      <c r="E383" s="22">
        <v>0.22</v>
      </c>
      <c r="F383" s="22">
        <v>4.8399999999999999E-2</v>
      </c>
      <c r="G383" s="9">
        <v>93844.83</v>
      </c>
      <c r="H383" s="10">
        <f t="shared" si="20"/>
        <v>4542.0897720000003</v>
      </c>
      <c r="J383" s="12" t="str">
        <f t="shared" si="16"/>
        <v/>
      </c>
    </row>
    <row r="384" spans="1:10" x14ac:dyDescent="0.25">
      <c r="A384" s="18" t="s">
        <v>829</v>
      </c>
      <c r="B384" s="19" t="s">
        <v>437</v>
      </c>
      <c r="C384" s="20" t="s">
        <v>438</v>
      </c>
      <c r="D384" s="21" t="s">
        <v>90</v>
      </c>
      <c r="E384" s="22">
        <v>3.7000000000000002E-3</v>
      </c>
      <c r="F384" s="22">
        <v>8.1400000000000005E-4</v>
      </c>
      <c r="G384" s="9">
        <v>16000000</v>
      </c>
      <c r="H384" s="10">
        <f t="shared" si="20"/>
        <v>13024</v>
      </c>
      <c r="J384" s="12" t="str">
        <f t="shared" si="16"/>
        <v/>
      </c>
    </row>
    <row r="385" spans="1:10" x14ac:dyDescent="0.25">
      <c r="A385" s="18" t="s">
        <v>830</v>
      </c>
      <c r="B385" s="19" t="s">
        <v>439</v>
      </c>
      <c r="C385" s="20" t="s">
        <v>440</v>
      </c>
      <c r="D385" s="21" t="s">
        <v>142</v>
      </c>
      <c r="E385" s="22">
        <v>0.9</v>
      </c>
      <c r="F385" s="22">
        <v>0.19800000000000001</v>
      </c>
      <c r="G385" s="9">
        <v>27000</v>
      </c>
      <c r="H385" s="10">
        <f t="shared" si="20"/>
        <v>5346</v>
      </c>
      <c r="J385" s="12" t="str">
        <f t="shared" si="16"/>
        <v/>
      </c>
    </row>
    <row r="386" spans="1:10" x14ac:dyDescent="0.25">
      <c r="A386" s="18" t="s">
        <v>1084</v>
      </c>
      <c r="B386" s="19" t="s">
        <v>550</v>
      </c>
      <c r="C386" s="20" t="s">
        <v>551</v>
      </c>
      <c r="D386" s="21" t="s">
        <v>90</v>
      </c>
      <c r="E386" s="22">
        <v>0.13</v>
      </c>
      <c r="F386" s="22">
        <v>2.86E-2</v>
      </c>
      <c r="G386" s="9">
        <v>14260870</v>
      </c>
      <c r="H386" s="10">
        <f t="shared" si="20"/>
        <v>407860.88199999998</v>
      </c>
      <c r="J386" s="12" t="str">
        <f t="shared" si="16"/>
        <v/>
      </c>
    </row>
    <row r="387" spans="1:10" ht="30.6" x14ac:dyDescent="0.25">
      <c r="A387" s="15" t="s">
        <v>1085</v>
      </c>
      <c r="B387" s="16" t="s">
        <v>434</v>
      </c>
      <c r="C387" s="17" t="s">
        <v>552</v>
      </c>
      <c r="D387" s="11" t="s">
        <v>436</v>
      </c>
      <c r="E387" s="52">
        <v>0.42</v>
      </c>
      <c r="F387" s="53"/>
      <c r="G387" s="7">
        <f>H387/E387</f>
        <v>791924.13510000007</v>
      </c>
      <c r="H387" s="8">
        <f>SUM(H388:H395)</f>
        <v>332608.136742</v>
      </c>
      <c r="J387" s="12" t="str">
        <f t="shared" si="16"/>
        <v/>
      </c>
    </row>
    <row r="388" spans="1:10" x14ac:dyDescent="0.25">
      <c r="A388" s="18" t="s">
        <v>1086</v>
      </c>
      <c r="B388" s="19" t="s">
        <v>7</v>
      </c>
      <c r="C388" s="20" t="s">
        <v>8</v>
      </c>
      <c r="D388" s="21" t="s">
        <v>9</v>
      </c>
      <c r="E388" s="22">
        <v>19</v>
      </c>
      <c r="F388" s="22">
        <v>7.98</v>
      </c>
      <c r="G38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88" s="10">
        <f t="shared" si="20"/>
        <v>0</v>
      </c>
      <c r="J388" s="12">
        <f t="shared" si="16"/>
        <v>1</v>
      </c>
    </row>
    <row r="389" spans="1:10" x14ac:dyDescent="0.25">
      <c r="A389" s="18" t="s">
        <v>1087</v>
      </c>
      <c r="B389" s="19" t="s">
        <v>168</v>
      </c>
      <c r="C389" s="20" t="s">
        <v>167</v>
      </c>
      <c r="D389" s="21" t="s">
        <v>9</v>
      </c>
      <c r="E389" s="22">
        <v>0.28000000000000003</v>
      </c>
      <c r="F389" s="22">
        <v>0.1176</v>
      </c>
      <c r="G389" s="9">
        <v>0</v>
      </c>
      <c r="H389" s="10">
        <f t="shared" si="20"/>
        <v>0</v>
      </c>
      <c r="J389" s="12" t="str">
        <f t="shared" si="16"/>
        <v/>
      </c>
    </row>
    <row r="390" spans="1:10" ht="20.399999999999999" x14ac:dyDescent="0.25">
      <c r="A390" s="18" t="s">
        <v>1088</v>
      </c>
      <c r="B390" s="19" t="s">
        <v>62</v>
      </c>
      <c r="C390" s="20" t="s">
        <v>63</v>
      </c>
      <c r="D390" s="21" t="s">
        <v>12</v>
      </c>
      <c r="E390" s="22">
        <v>3.13</v>
      </c>
      <c r="F390" s="22">
        <v>1.3146</v>
      </c>
      <c r="G390" s="9">
        <v>5023.67</v>
      </c>
      <c r="H390" s="10">
        <f t="shared" si="20"/>
        <v>6604.1165819999997</v>
      </c>
      <c r="J390" s="12" t="str">
        <f t="shared" si="16"/>
        <v/>
      </c>
    </row>
    <row r="391" spans="1:10" x14ac:dyDescent="0.25">
      <c r="A391" s="18" t="s">
        <v>1089</v>
      </c>
      <c r="B391" s="19" t="s">
        <v>437</v>
      </c>
      <c r="C391" s="20" t="s">
        <v>438</v>
      </c>
      <c r="D391" s="21" t="s">
        <v>90</v>
      </c>
      <c r="E391" s="22">
        <v>2E-3</v>
      </c>
      <c r="F391" s="22">
        <v>8.4000000000000003E-4</v>
      </c>
      <c r="G391" s="9">
        <v>16000000</v>
      </c>
      <c r="H391" s="10">
        <f t="shared" si="20"/>
        <v>13440</v>
      </c>
      <c r="J391" s="12" t="str">
        <f t="shared" si="16"/>
        <v/>
      </c>
    </row>
    <row r="392" spans="1:10" x14ac:dyDescent="0.25">
      <c r="A392" s="18" t="s">
        <v>1090</v>
      </c>
      <c r="B392" s="19" t="s">
        <v>439</v>
      </c>
      <c r="C392" s="20" t="s">
        <v>440</v>
      </c>
      <c r="D392" s="21" t="s">
        <v>142</v>
      </c>
      <c r="E392" s="22">
        <v>0.6</v>
      </c>
      <c r="F392" s="22">
        <v>0.252</v>
      </c>
      <c r="G392" s="9">
        <v>27000</v>
      </c>
      <c r="H392" s="10">
        <f t="shared" si="20"/>
        <v>6804</v>
      </c>
      <c r="J392" s="12" t="str">
        <f t="shared" si="16"/>
        <v/>
      </c>
    </row>
    <row r="393" spans="1:10" ht="30.6" x14ac:dyDescent="0.25">
      <c r="A393" s="18" t="s">
        <v>1091</v>
      </c>
      <c r="B393" s="19" t="s">
        <v>441</v>
      </c>
      <c r="C393" s="20" t="s">
        <v>442</v>
      </c>
      <c r="D393" s="21" t="s">
        <v>90</v>
      </c>
      <c r="E393" s="22">
        <v>9.1999999999999998E-2</v>
      </c>
      <c r="F393" s="22">
        <v>3.8640000000000001E-2</v>
      </c>
      <c r="G393" s="9">
        <v>7913044</v>
      </c>
      <c r="H393" s="10">
        <f t="shared" si="20"/>
        <v>305760.02016000001</v>
      </c>
      <c r="J393" s="12" t="str">
        <f t="shared" si="16"/>
        <v/>
      </c>
    </row>
    <row r="394" spans="1:10" ht="20.399999999999999" x14ac:dyDescent="0.25">
      <c r="A394" s="15" t="s">
        <v>1092</v>
      </c>
      <c r="B394" s="16" t="s">
        <v>554</v>
      </c>
      <c r="C394" s="17" t="s">
        <v>555</v>
      </c>
      <c r="D394" s="11" t="s">
        <v>556</v>
      </c>
      <c r="E394" s="52">
        <v>5</v>
      </c>
      <c r="F394" s="53"/>
      <c r="G394" s="7">
        <f>H394/E394</f>
        <v>0</v>
      </c>
      <c r="H394" s="8">
        <f>SUM(H395)</f>
        <v>0</v>
      </c>
      <c r="J394" s="12" t="str">
        <f t="shared" si="16"/>
        <v/>
      </c>
    </row>
    <row r="395" spans="1:10" x14ac:dyDescent="0.25">
      <c r="A395" s="18" t="s">
        <v>1093</v>
      </c>
      <c r="B395" s="19" t="s">
        <v>558</v>
      </c>
      <c r="C395" s="20" t="s">
        <v>559</v>
      </c>
      <c r="D395" s="21" t="s">
        <v>9</v>
      </c>
      <c r="E395" s="22">
        <v>2</v>
      </c>
      <c r="F395" s="22">
        <v>10</v>
      </c>
      <c r="G395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395" s="10">
        <f t="shared" si="20"/>
        <v>0</v>
      </c>
      <c r="J395" s="12">
        <f t="shared" si="16"/>
        <v>1</v>
      </c>
    </row>
    <row r="396" spans="1:10" x14ac:dyDescent="0.25">
      <c r="A396" s="4"/>
      <c r="B396" s="49"/>
      <c r="C396" s="50"/>
      <c r="D396" s="50"/>
      <c r="E396" s="50"/>
      <c r="F396" s="50"/>
      <c r="G396" s="51"/>
      <c r="H396" s="2"/>
      <c r="J396" s="12" t="str">
        <f t="shared" si="16"/>
        <v/>
      </c>
    </row>
    <row r="397" spans="1:10" x14ac:dyDescent="0.25">
      <c r="A397" s="15"/>
      <c r="B397" s="16"/>
      <c r="C397" s="23" t="s">
        <v>163</v>
      </c>
      <c r="D397" s="11"/>
      <c r="E397" s="11"/>
      <c r="F397" s="11"/>
      <c r="G397" s="11"/>
      <c r="H397" s="8"/>
      <c r="J397" s="12" t="str">
        <f t="shared" si="16"/>
        <v/>
      </c>
    </row>
    <row r="398" spans="1:10" x14ac:dyDescent="0.25">
      <c r="A398" s="15"/>
      <c r="B398" s="16"/>
      <c r="C398" s="23" t="s">
        <v>162</v>
      </c>
      <c r="D398" s="11" t="s">
        <v>161</v>
      </c>
      <c r="E398" s="11"/>
      <c r="F398" s="11"/>
      <c r="G398" s="11"/>
      <c r="H398" s="8">
        <f>SUMIF($B$367:$B$395,"000001",$F$367:$F$395)+SUMIF($B$367:$B$395,"021955",$F$367:$F$395)</f>
        <v>63.545600000000007</v>
      </c>
      <c r="J398" s="12" t="str">
        <f t="shared" si="16"/>
        <v/>
      </c>
    </row>
    <row r="399" spans="1:10" x14ac:dyDescent="0.25">
      <c r="A399" s="15"/>
      <c r="B399" s="16"/>
      <c r="C399" s="23" t="s">
        <v>160</v>
      </c>
      <c r="D399" s="11" t="s">
        <v>85</v>
      </c>
      <c r="E399" s="11"/>
      <c r="F399" s="11"/>
      <c r="G399" s="11"/>
      <c r="H399" s="8">
        <f>SUMIF($B$367:$B$395,"000001",$H$367:$H$395)+H395</f>
        <v>0</v>
      </c>
      <c r="J399" s="12" t="str">
        <f t="shared" si="16"/>
        <v/>
      </c>
    </row>
    <row r="400" spans="1:10" x14ac:dyDescent="0.25">
      <c r="A400" s="15"/>
      <c r="B400" s="16"/>
      <c r="C400" s="23" t="s">
        <v>159</v>
      </c>
      <c r="D400" s="11" t="s">
        <v>85</v>
      </c>
      <c r="E400" s="11"/>
      <c r="F400" s="11"/>
      <c r="G400" s="11"/>
      <c r="H400" s="8">
        <f>SUMIF($D$367:$D$395,"МАШ-ч",$H$367:$H$395)</f>
        <v>29116.069108</v>
      </c>
      <c r="J400" s="12" t="str">
        <f t="shared" si="16"/>
        <v/>
      </c>
    </row>
    <row r="401" spans="1:10" x14ac:dyDescent="0.25">
      <c r="A401" s="15"/>
      <c r="B401" s="16"/>
      <c r="C401" s="23" t="s">
        <v>158</v>
      </c>
      <c r="D401" s="11" t="s">
        <v>85</v>
      </c>
      <c r="E401" s="11"/>
      <c r="F401" s="11"/>
      <c r="G401" s="11"/>
      <c r="H401" s="8">
        <f>SUMIFS($H$367:$H$395,$D$367:$D$395,"М3",$F$367:$F$395,"&gt;0")
+SUMIFS($H$367:$H$395,$D$367:$D$395,"Т",$F$367:$F$395,"&gt;0")
+SUMIFS($H$367:$H$395,$D$367:$D$395,"М2",$F$367:$F$395,"&gt;0")
+SUMIFS($H$367:$H$395,$D$367:$D$395,"ШТ",$F$367:$F$395,"&gt;0")
+SUMIF($I$367:$I$395,1,$H$367:$H$395)
+SUMIFS($H$367:$H$395,$D$367:$D$395,"10М",$F$367:$F$395,"&gt;0")
+SUMIFS($H$367:$H$395,$D$367:$D$395,"КГ",$F$367:$F$395,"&gt;0")
+SUMIFS($H$367:$H$395,$D$367:$D$395,"М",$F$367:$F$395,"&gt;0")</f>
        <v>1976042.9021600001</v>
      </c>
      <c r="J401" s="12" t="str">
        <f t="shared" ref="J401:J464" si="21">IF(OR(B401="000001",B401="021955"),1,"")</f>
        <v/>
      </c>
    </row>
    <row r="402" spans="1:10" x14ac:dyDescent="0.25">
      <c r="A402" s="15"/>
      <c r="B402" s="16"/>
      <c r="C402" s="23" t="s">
        <v>155</v>
      </c>
      <c r="D402" s="11" t="s">
        <v>85</v>
      </c>
      <c r="E402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02" s="11"/>
      <c r="G402" s="11"/>
      <c r="H402" s="8">
        <f>H401*E402</f>
        <v>98802.145108000012</v>
      </c>
      <c r="J402" s="12" t="str">
        <f t="shared" si="21"/>
        <v/>
      </c>
    </row>
    <row r="403" spans="1:10" x14ac:dyDescent="0.25">
      <c r="A403" s="15"/>
      <c r="B403" s="16"/>
      <c r="C403" s="23" t="s">
        <v>156</v>
      </c>
      <c r="D403" s="11" t="s">
        <v>85</v>
      </c>
      <c r="E403" s="11"/>
      <c r="F403" s="11"/>
      <c r="G403" s="11"/>
      <c r="H403" s="8">
        <f>SUM(H399:H402)</f>
        <v>2103961.116376</v>
      </c>
      <c r="J403" s="12" t="str">
        <f t="shared" si="21"/>
        <v/>
      </c>
    </row>
    <row r="404" spans="1:10" x14ac:dyDescent="0.25">
      <c r="A404" s="4"/>
      <c r="B404" s="49"/>
      <c r="C404" s="50"/>
      <c r="D404" s="50"/>
      <c r="E404" s="50"/>
      <c r="F404" s="50"/>
      <c r="G404" s="51"/>
      <c r="H404" s="2"/>
      <c r="J404" s="12" t="str">
        <f t="shared" si="21"/>
        <v/>
      </c>
    </row>
    <row r="405" spans="1:10" x14ac:dyDescent="0.25">
      <c r="A405" s="4"/>
      <c r="B405" s="49" t="s">
        <v>792</v>
      </c>
      <c r="C405" s="50"/>
      <c r="D405" s="50"/>
      <c r="E405" s="50"/>
      <c r="F405" s="50"/>
      <c r="G405" s="51"/>
      <c r="H405" s="2"/>
      <c r="J405" s="12" t="str">
        <f t="shared" si="21"/>
        <v/>
      </c>
    </row>
    <row r="406" spans="1:10" x14ac:dyDescent="0.25">
      <c r="A406" s="15" t="s">
        <v>1094</v>
      </c>
      <c r="B406" s="16" t="s">
        <v>176</v>
      </c>
      <c r="C406" s="17" t="s">
        <v>175</v>
      </c>
      <c r="D406" s="11" t="s">
        <v>87</v>
      </c>
      <c r="E406" s="52">
        <v>0.09</v>
      </c>
      <c r="F406" s="53"/>
      <c r="G406" s="7">
        <f>H406/E406</f>
        <v>145683.69190000001</v>
      </c>
      <c r="H406" s="8">
        <f>SUM(H407:H416)</f>
        <v>13111.532271</v>
      </c>
      <c r="J406" s="12" t="str">
        <f t="shared" si="21"/>
        <v/>
      </c>
    </row>
    <row r="407" spans="1:10" x14ac:dyDescent="0.25">
      <c r="A407" s="18" t="s">
        <v>1095</v>
      </c>
      <c r="B407" s="19" t="s">
        <v>7</v>
      </c>
      <c r="C407" s="20" t="s">
        <v>8</v>
      </c>
      <c r="D407" s="21" t="s">
        <v>9</v>
      </c>
      <c r="E407" s="22">
        <v>2.5</v>
      </c>
      <c r="F407" s="22">
        <v>0.22500000000000001</v>
      </c>
      <c r="G40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07" s="10">
        <f t="shared" ref="H407:H426" si="22">F407*G407</f>
        <v>0</v>
      </c>
      <c r="J407" s="12">
        <f t="shared" si="21"/>
        <v>1</v>
      </c>
    </row>
    <row r="408" spans="1:10" x14ac:dyDescent="0.25">
      <c r="A408" s="18" t="s">
        <v>1096</v>
      </c>
      <c r="B408" s="19" t="s">
        <v>168</v>
      </c>
      <c r="C408" s="20" t="s">
        <v>167</v>
      </c>
      <c r="D408" s="21" t="s">
        <v>9</v>
      </c>
      <c r="E408" s="22">
        <v>0.55000000000000004</v>
      </c>
      <c r="F408" s="22">
        <v>4.9500000000000002E-2</v>
      </c>
      <c r="G408" s="9">
        <v>0</v>
      </c>
      <c r="H408" s="10">
        <f t="shared" si="22"/>
        <v>0</v>
      </c>
      <c r="J408" s="12" t="str">
        <f t="shared" si="21"/>
        <v/>
      </c>
    </row>
    <row r="409" spans="1:10" x14ac:dyDescent="0.25">
      <c r="A409" s="18" t="s">
        <v>1097</v>
      </c>
      <c r="B409" s="19" t="s">
        <v>10</v>
      </c>
      <c r="C409" s="20" t="s">
        <v>11</v>
      </c>
      <c r="D409" s="21" t="s">
        <v>12</v>
      </c>
      <c r="E409" s="22">
        <v>0.09</v>
      </c>
      <c r="F409" s="22">
        <v>8.0999999999999996E-3</v>
      </c>
      <c r="G409" s="9">
        <v>99112.45</v>
      </c>
      <c r="H409" s="10">
        <f t="shared" si="22"/>
        <v>802.81084499999997</v>
      </c>
      <c r="J409" s="12" t="str">
        <f t="shared" si="21"/>
        <v/>
      </c>
    </row>
    <row r="410" spans="1:10" ht="30.6" x14ac:dyDescent="0.25">
      <c r="A410" s="18" t="s">
        <v>1098</v>
      </c>
      <c r="B410" s="19" t="s">
        <v>28</v>
      </c>
      <c r="C410" s="20" t="s">
        <v>29</v>
      </c>
      <c r="D410" s="21" t="s">
        <v>12</v>
      </c>
      <c r="E410" s="22">
        <v>0.46</v>
      </c>
      <c r="F410" s="22">
        <v>4.1399999999999999E-2</v>
      </c>
      <c r="G410" s="9">
        <v>83282.679999999993</v>
      </c>
      <c r="H410" s="10">
        <f t="shared" si="22"/>
        <v>3447.9029519999995</v>
      </c>
      <c r="J410" s="12" t="str">
        <f t="shared" si="21"/>
        <v/>
      </c>
    </row>
    <row r="411" spans="1:10" x14ac:dyDescent="0.25">
      <c r="A411" s="18" t="s">
        <v>1099</v>
      </c>
      <c r="B411" s="19" t="s">
        <v>59</v>
      </c>
      <c r="C411" s="20" t="s">
        <v>60</v>
      </c>
      <c r="D411" s="21" t="s">
        <v>12</v>
      </c>
      <c r="E411" s="22">
        <v>0.93</v>
      </c>
      <c r="F411" s="22">
        <v>8.3699999999999997E-2</v>
      </c>
      <c r="G411" s="9">
        <v>864.02</v>
      </c>
      <c r="H411" s="10">
        <f t="shared" si="22"/>
        <v>72.318473999999995</v>
      </c>
      <c r="J411" s="12" t="str">
        <f t="shared" si="21"/>
        <v/>
      </c>
    </row>
    <row r="412" spans="1:10" x14ac:dyDescent="0.25">
      <c r="A412" s="18" t="s">
        <v>1100</v>
      </c>
      <c r="B412" s="19" t="s">
        <v>91</v>
      </c>
      <c r="C412" s="20" t="s">
        <v>92</v>
      </c>
      <c r="D412" s="21" t="s">
        <v>87</v>
      </c>
      <c r="E412" s="22">
        <v>0.15</v>
      </c>
      <c r="F412" s="22">
        <v>1.35E-2</v>
      </c>
      <c r="G412" s="9">
        <v>1000</v>
      </c>
      <c r="H412" s="10">
        <f t="shared" si="22"/>
        <v>13.5</v>
      </c>
      <c r="J412" s="12" t="str">
        <f t="shared" si="21"/>
        <v/>
      </c>
    </row>
    <row r="413" spans="1:10" x14ac:dyDescent="0.25">
      <c r="A413" s="18" t="s">
        <v>1101</v>
      </c>
      <c r="B413" s="19" t="s">
        <v>93</v>
      </c>
      <c r="C413" s="20" t="s">
        <v>94</v>
      </c>
      <c r="D413" s="21" t="s">
        <v>87</v>
      </c>
      <c r="E413" s="22">
        <v>0.11</v>
      </c>
      <c r="F413" s="22">
        <v>9.9000000000000008E-3</v>
      </c>
      <c r="G413" s="9">
        <v>75000</v>
      </c>
      <c r="H413" s="10">
        <f t="shared" si="22"/>
        <v>742.50000000000011</v>
      </c>
      <c r="J413" s="12" t="str">
        <f t="shared" si="21"/>
        <v/>
      </c>
    </row>
    <row r="414" spans="1:10" ht="20.399999999999999" x14ac:dyDescent="0.25">
      <c r="A414" s="18" t="s">
        <v>1102</v>
      </c>
      <c r="B414" s="19" t="s">
        <v>131</v>
      </c>
      <c r="C414" s="20" t="s">
        <v>132</v>
      </c>
      <c r="D414" s="21" t="s">
        <v>87</v>
      </c>
      <c r="E414" s="22">
        <v>0.1</v>
      </c>
      <c r="F414" s="22">
        <v>8.9999999999999993E-3</v>
      </c>
      <c r="G414" s="9">
        <v>75000</v>
      </c>
      <c r="H414" s="10">
        <f t="shared" si="22"/>
        <v>675</v>
      </c>
      <c r="J414" s="12" t="str">
        <f t="shared" si="21"/>
        <v/>
      </c>
    </row>
    <row r="415" spans="1:10" ht="20.399999999999999" x14ac:dyDescent="0.25">
      <c r="A415" s="18" t="s">
        <v>1103</v>
      </c>
      <c r="B415" s="19" t="s">
        <v>134</v>
      </c>
      <c r="C415" s="20" t="s">
        <v>135</v>
      </c>
      <c r="D415" s="21" t="s">
        <v>87</v>
      </c>
      <c r="E415" s="22">
        <v>0.09</v>
      </c>
      <c r="F415" s="22">
        <v>8.0999999999999996E-3</v>
      </c>
      <c r="G415" s="9">
        <v>75000</v>
      </c>
      <c r="H415" s="10">
        <f t="shared" si="22"/>
        <v>607.5</v>
      </c>
      <c r="J415" s="12" t="str">
        <f t="shared" si="21"/>
        <v/>
      </c>
    </row>
    <row r="416" spans="1:10" ht="20.399999999999999" x14ac:dyDescent="0.25">
      <c r="A416" s="18" t="s">
        <v>1104</v>
      </c>
      <c r="B416" s="19" t="s">
        <v>137</v>
      </c>
      <c r="C416" s="20" t="s">
        <v>138</v>
      </c>
      <c r="D416" s="21" t="s">
        <v>87</v>
      </c>
      <c r="E416" s="22">
        <v>1</v>
      </c>
      <c r="F416" s="22">
        <v>0.09</v>
      </c>
      <c r="G416" s="9">
        <v>75000</v>
      </c>
      <c r="H416" s="10">
        <f t="shared" si="22"/>
        <v>6750</v>
      </c>
      <c r="J416" s="12" t="str">
        <f t="shared" si="21"/>
        <v/>
      </c>
    </row>
    <row r="417" spans="1:10" ht="20.399999999999999" x14ac:dyDescent="0.25">
      <c r="A417" s="15" t="s">
        <v>1105</v>
      </c>
      <c r="B417" s="16" t="s">
        <v>565</v>
      </c>
      <c r="C417" s="17" t="s">
        <v>566</v>
      </c>
      <c r="D417" s="11" t="s">
        <v>436</v>
      </c>
      <c r="E417" s="52">
        <v>0.18</v>
      </c>
      <c r="F417" s="53"/>
      <c r="G417" s="7">
        <f>H417/E417</f>
        <v>3519176.9200999998</v>
      </c>
      <c r="H417" s="8">
        <f>SUM(H418:H426)</f>
        <v>633451.8456179999</v>
      </c>
      <c r="J417" s="12" t="str">
        <f t="shared" si="21"/>
        <v/>
      </c>
    </row>
    <row r="418" spans="1:10" x14ac:dyDescent="0.25">
      <c r="A418" s="18" t="s">
        <v>1106</v>
      </c>
      <c r="B418" s="19" t="s">
        <v>7</v>
      </c>
      <c r="C418" s="20" t="s">
        <v>8</v>
      </c>
      <c r="D418" s="21" t="s">
        <v>9</v>
      </c>
      <c r="E418" s="22">
        <v>149</v>
      </c>
      <c r="F418" s="22">
        <v>26.82</v>
      </c>
      <c r="G418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18" s="10">
        <f t="shared" si="22"/>
        <v>0</v>
      </c>
      <c r="J418" s="12">
        <f t="shared" si="21"/>
        <v>1</v>
      </c>
    </row>
    <row r="419" spans="1:10" x14ac:dyDescent="0.25">
      <c r="A419" s="18" t="s">
        <v>1107</v>
      </c>
      <c r="B419" s="19" t="s">
        <v>168</v>
      </c>
      <c r="C419" s="20" t="s">
        <v>167</v>
      </c>
      <c r="D419" s="21" t="s">
        <v>9</v>
      </c>
      <c r="E419" s="22">
        <v>23.87</v>
      </c>
      <c r="F419" s="22">
        <v>4.2965999999999998</v>
      </c>
      <c r="G419" s="9">
        <v>0</v>
      </c>
      <c r="H419" s="10">
        <f t="shared" si="22"/>
        <v>0</v>
      </c>
      <c r="J419" s="12" t="str">
        <f t="shared" si="21"/>
        <v/>
      </c>
    </row>
    <row r="420" spans="1:10" ht="30.6" x14ac:dyDescent="0.25">
      <c r="A420" s="18" t="s">
        <v>1108</v>
      </c>
      <c r="B420" s="19" t="s">
        <v>570</v>
      </c>
      <c r="C420" s="20" t="s">
        <v>571</v>
      </c>
      <c r="D420" s="21" t="s">
        <v>12</v>
      </c>
      <c r="E420" s="22">
        <v>7.55</v>
      </c>
      <c r="F420" s="22">
        <v>1.359</v>
      </c>
      <c r="G420" s="9">
        <v>21857.27</v>
      </c>
      <c r="H420" s="10">
        <f t="shared" si="22"/>
        <v>29704.029930000001</v>
      </c>
      <c r="J420" s="12" t="str">
        <f t="shared" si="21"/>
        <v/>
      </c>
    </row>
    <row r="421" spans="1:10" ht="30.6" x14ac:dyDescent="0.25">
      <c r="A421" s="18" t="s">
        <v>1109</v>
      </c>
      <c r="B421" s="19" t="s">
        <v>34</v>
      </c>
      <c r="C421" s="20" t="s">
        <v>35</v>
      </c>
      <c r="D421" s="21" t="s">
        <v>12</v>
      </c>
      <c r="E421" s="22">
        <v>23.09</v>
      </c>
      <c r="F421" s="22">
        <v>4.1562000000000001</v>
      </c>
      <c r="G421" s="9">
        <v>127298.48</v>
      </c>
      <c r="H421" s="10">
        <f t="shared" si="22"/>
        <v>529077.942576</v>
      </c>
      <c r="J421" s="12" t="str">
        <f t="shared" si="21"/>
        <v/>
      </c>
    </row>
    <row r="422" spans="1:10" x14ac:dyDescent="0.25">
      <c r="A422" s="18" t="s">
        <v>1110</v>
      </c>
      <c r="B422" s="19" t="s">
        <v>574</v>
      </c>
      <c r="C422" s="20" t="s">
        <v>575</v>
      </c>
      <c r="D422" s="21" t="s">
        <v>12</v>
      </c>
      <c r="E422" s="22">
        <v>0.52</v>
      </c>
      <c r="F422" s="22">
        <v>9.3600000000000003E-2</v>
      </c>
      <c r="G422" s="9">
        <v>6171.58</v>
      </c>
      <c r="H422" s="10">
        <f t="shared" si="22"/>
        <v>577.65988800000002</v>
      </c>
      <c r="J422" s="12" t="str">
        <f t="shared" si="21"/>
        <v/>
      </c>
    </row>
    <row r="423" spans="1:10" ht="20.399999999999999" x14ac:dyDescent="0.25">
      <c r="A423" s="18" t="s">
        <v>1111</v>
      </c>
      <c r="B423" s="19" t="s">
        <v>71</v>
      </c>
      <c r="C423" s="20" t="s">
        <v>72</v>
      </c>
      <c r="D423" s="21" t="s">
        <v>12</v>
      </c>
      <c r="E423" s="22">
        <v>0.78</v>
      </c>
      <c r="F423" s="22">
        <v>0.1404</v>
      </c>
      <c r="G423" s="9">
        <v>71312.06</v>
      </c>
      <c r="H423" s="10">
        <f t="shared" si="22"/>
        <v>10012.213223999999</v>
      </c>
      <c r="J423" s="12" t="str">
        <f t="shared" si="21"/>
        <v/>
      </c>
    </row>
    <row r="424" spans="1:10" x14ac:dyDescent="0.25">
      <c r="A424" s="18" t="s">
        <v>1112</v>
      </c>
      <c r="B424" s="19" t="s">
        <v>490</v>
      </c>
      <c r="C424" s="20" t="s">
        <v>491</v>
      </c>
      <c r="D424" s="21" t="s">
        <v>90</v>
      </c>
      <c r="E424" s="22">
        <v>2E-3</v>
      </c>
      <c r="F424" s="22">
        <v>3.6000000000000002E-4</v>
      </c>
      <c r="G424" s="9">
        <v>16000000</v>
      </c>
      <c r="H424" s="10">
        <f t="shared" si="22"/>
        <v>5760</v>
      </c>
      <c r="J424" s="12" t="str">
        <f t="shared" si="21"/>
        <v/>
      </c>
    </row>
    <row r="425" spans="1:10" x14ac:dyDescent="0.25">
      <c r="A425" s="18" t="s">
        <v>1113</v>
      </c>
      <c r="B425" s="19" t="s">
        <v>108</v>
      </c>
      <c r="C425" s="20" t="s">
        <v>109</v>
      </c>
      <c r="D425" s="21" t="s">
        <v>90</v>
      </c>
      <c r="E425" s="22">
        <v>1.2E-2</v>
      </c>
      <c r="F425" s="22">
        <v>2.16E-3</v>
      </c>
      <c r="G425" s="9">
        <v>27000000</v>
      </c>
      <c r="H425" s="10">
        <f t="shared" si="22"/>
        <v>58320</v>
      </c>
      <c r="J425" s="12" t="str">
        <f t="shared" si="21"/>
        <v/>
      </c>
    </row>
    <row r="426" spans="1:10" ht="51" x14ac:dyDescent="0.25">
      <c r="A426" s="18" t="s">
        <v>1114</v>
      </c>
      <c r="B426" s="19" t="s">
        <v>579</v>
      </c>
      <c r="C426" s="20" t="s">
        <v>580</v>
      </c>
      <c r="D426" s="21" t="s">
        <v>90</v>
      </c>
      <c r="E426" s="22">
        <v>2E-3</v>
      </c>
      <c r="F426" s="22">
        <v>3.6000000000000002E-4</v>
      </c>
      <c r="G426" s="9">
        <v>0</v>
      </c>
      <c r="H426" s="10">
        <f t="shared" si="22"/>
        <v>0</v>
      </c>
      <c r="J426" s="12" t="str">
        <f t="shared" si="21"/>
        <v/>
      </c>
    </row>
    <row r="427" spans="1:10" ht="20.399999999999999" x14ac:dyDescent="0.25">
      <c r="A427" s="15" t="s">
        <v>1115</v>
      </c>
      <c r="B427" s="16" t="s">
        <v>581</v>
      </c>
      <c r="C427" s="17" t="s">
        <v>582</v>
      </c>
      <c r="D427" s="11" t="s">
        <v>87</v>
      </c>
      <c r="E427" s="52">
        <v>0.45</v>
      </c>
      <c r="F427" s="53"/>
      <c r="G427" s="7">
        <v>0</v>
      </c>
      <c r="H427" s="8">
        <f>E427*G427</f>
        <v>0</v>
      </c>
      <c r="I427" s="12">
        <v>1</v>
      </c>
      <c r="J427" s="12" t="str">
        <f t="shared" si="21"/>
        <v/>
      </c>
    </row>
    <row r="428" spans="1:10" ht="20.399999999999999" x14ac:dyDescent="0.25">
      <c r="A428" s="15" t="s">
        <v>1116</v>
      </c>
      <c r="B428" s="16" t="s">
        <v>583</v>
      </c>
      <c r="C428" s="17" t="s">
        <v>1117</v>
      </c>
      <c r="D428" s="11" t="s">
        <v>90</v>
      </c>
      <c r="E428" s="52">
        <v>0.28938999999999998</v>
      </c>
      <c r="F428" s="53"/>
      <c r="G428" s="5" t="str">
        <f>'ФОРМА КОММЕРЧЕСКОГО ПРЕДЛОЖЕНИЯ'!$D$6</f>
        <v>указать</v>
      </c>
      <c r="H428" s="8" t="e">
        <f>E428*G428</f>
        <v>#VALUE!</v>
      </c>
      <c r="I428" s="12">
        <v>1</v>
      </c>
      <c r="J428" s="12" t="str">
        <f t="shared" si="21"/>
        <v/>
      </c>
    </row>
    <row r="429" spans="1:10" ht="20.399999999999999" x14ac:dyDescent="0.25">
      <c r="A429" s="15" t="s">
        <v>1118</v>
      </c>
      <c r="B429" s="16" t="s">
        <v>425</v>
      </c>
      <c r="C429" s="17" t="s">
        <v>426</v>
      </c>
      <c r="D429" s="11" t="s">
        <v>171</v>
      </c>
      <c r="E429" s="52">
        <v>4.4999999999999997E-3</v>
      </c>
      <c r="F429" s="53"/>
      <c r="G429" s="7">
        <f>H429/E429</f>
        <v>34776534.641500004</v>
      </c>
      <c r="H429" s="8">
        <f>SUM(H430:H437)</f>
        <v>156494.40588675</v>
      </c>
      <c r="J429" s="12" t="str">
        <f t="shared" si="21"/>
        <v/>
      </c>
    </row>
    <row r="430" spans="1:10" x14ac:dyDescent="0.25">
      <c r="A430" s="18" t="s">
        <v>1119</v>
      </c>
      <c r="B430" s="19" t="s">
        <v>7</v>
      </c>
      <c r="C430" s="20" t="s">
        <v>8</v>
      </c>
      <c r="D430" s="21" t="s">
        <v>9</v>
      </c>
      <c r="E430" s="22">
        <v>301.70999999999998</v>
      </c>
      <c r="F430" s="22">
        <v>1.3576950000000001</v>
      </c>
      <c r="G43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0" s="10">
        <f t="shared" ref="H430:H482" si="23">F430*G430</f>
        <v>0</v>
      </c>
      <c r="J430" s="12">
        <f t="shared" si="21"/>
        <v>1</v>
      </c>
    </row>
    <row r="431" spans="1:10" x14ac:dyDescent="0.25">
      <c r="A431" s="18" t="s">
        <v>1120</v>
      </c>
      <c r="B431" s="19" t="s">
        <v>168</v>
      </c>
      <c r="C431" s="20" t="s">
        <v>167</v>
      </c>
      <c r="D431" s="21" t="s">
        <v>9</v>
      </c>
      <c r="E431" s="22">
        <v>40.86</v>
      </c>
      <c r="F431" s="22">
        <v>0.18387000000000001</v>
      </c>
      <c r="G431" s="9">
        <v>0</v>
      </c>
      <c r="H431" s="10">
        <f t="shared" si="23"/>
        <v>0</v>
      </c>
      <c r="J431" s="12" t="str">
        <f t="shared" si="21"/>
        <v/>
      </c>
    </row>
    <row r="432" spans="1:10" x14ac:dyDescent="0.25">
      <c r="A432" s="18" t="s">
        <v>1121</v>
      </c>
      <c r="B432" s="19" t="s">
        <v>10</v>
      </c>
      <c r="C432" s="20" t="s">
        <v>11</v>
      </c>
      <c r="D432" s="21" t="s">
        <v>12</v>
      </c>
      <c r="E432" s="22">
        <v>17.309999999999999</v>
      </c>
      <c r="F432" s="22">
        <v>7.7895000000000006E-2</v>
      </c>
      <c r="G432" s="9">
        <v>99112.45</v>
      </c>
      <c r="H432" s="10">
        <f t="shared" si="23"/>
        <v>7720.3642927500005</v>
      </c>
      <c r="J432" s="12" t="str">
        <f t="shared" si="21"/>
        <v/>
      </c>
    </row>
    <row r="433" spans="1:10" ht="30.6" x14ac:dyDescent="0.25">
      <c r="A433" s="18" t="s">
        <v>1122</v>
      </c>
      <c r="B433" s="19" t="s">
        <v>427</v>
      </c>
      <c r="C433" s="20" t="s">
        <v>428</v>
      </c>
      <c r="D433" s="21" t="s">
        <v>12</v>
      </c>
      <c r="E433" s="22">
        <v>23.55</v>
      </c>
      <c r="F433" s="22">
        <v>0.105975</v>
      </c>
      <c r="G433" s="9">
        <v>16377.84</v>
      </c>
      <c r="H433" s="10">
        <f t="shared" si="23"/>
        <v>1735.6415939999999</v>
      </c>
      <c r="J433" s="12" t="str">
        <f t="shared" si="21"/>
        <v/>
      </c>
    </row>
    <row r="434" spans="1:10" x14ac:dyDescent="0.25">
      <c r="A434" s="18" t="s">
        <v>1123</v>
      </c>
      <c r="B434" s="19" t="s">
        <v>91</v>
      </c>
      <c r="C434" s="20" t="s">
        <v>92</v>
      </c>
      <c r="D434" s="21" t="s">
        <v>87</v>
      </c>
      <c r="E434" s="22">
        <v>21</v>
      </c>
      <c r="F434" s="22">
        <v>9.4500000000000001E-2</v>
      </c>
      <c r="G434" s="9">
        <v>1000</v>
      </c>
      <c r="H434" s="10">
        <f t="shared" si="23"/>
        <v>94.5</v>
      </c>
      <c r="J434" s="12" t="str">
        <f t="shared" si="21"/>
        <v/>
      </c>
    </row>
    <row r="435" spans="1:10" ht="20.399999999999999" x14ac:dyDescent="0.25">
      <c r="A435" s="18" t="s">
        <v>1124</v>
      </c>
      <c r="B435" s="19" t="s">
        <v>429</v>
      </c>
      <c r="C435" s="20" t="s">
        <v>430</v>
      </c>
      <c r="D435" s="21" t="s">
        <v>87</v>
      </c>
      <c r="E435" s="22">
        <v>80</v>
      </c>
      <c r="F435" s="22">
        <v>0.36</v>
      </c>
      <c r="G435" s="9">
        <v>75000</v>
      </c>
      <c r="H435" s="10">
        <f t="shared" si="23"/>
        <v>27000</v>
      </c>
      <c r="J435" s="12" t="str">
        <f t="shared" si="21"/>
        <v/>
      </c>
    </row>
    <row r="436" spans="1:10" ht="20.399999999999999" x14ac:dyDescent="0.25">
      <c r="A436" s="18" t="s">
        <v>1125</v>
      </c>
      <c r="B436" s="19" t="s">
        <v>431</v>
      </c>
      <c r="C436" s="20" t="s">
        <v>432</v>
      </c>
      <c r="D436" s="21" t="s">
        <v>90</v>
      </c>
      <c r="E436" s="22">
        <v>28.6</v>
      </c>
      <c r="F436" s="22">
        <v>0.12870000000000001</v>
      </c>
      <c r="G436" s="9">
        <v>770000</v>
      </c>
      <c r="H436" s="10">
        <f t="shared" si="23"/>
        <v>99099</v>
      </c>
      <c r="J436" s="12" t="str">
        <f t="shared" si="21"/>
        <v/>
      </c>
    </row>
    <row r="437" spans="1:10" x14ac:dyDescent="0.25">
      <c r="A437" s="18" t="s">
        <v>1126</v>
      </c>
      <c r="B437" s="19" t="s">
        <v>421</v>
      </c>
      <c r="C437" s="20" t="s">
        <v>422</v>
      </c>
      <c r="D437" s="21" t="s">
        <v>87</v>
      </c>
      <c r="E437" s="22">
        <v>53</v>
      </c>
      <c r="F437" s="22">
        <v>0.23849999999999999</v>
      </c>
      <c r="G437" s="9">
        <v>87400</v>
      </c>
      <c r="H437" s="10">
        <f t="shared" si="23"/>
        <v>20844.899999999998</v>
      </c>
      <c r="J437" s="12" t="str">
        <f t="shared" si="21"/>
        <v/>
      </c>
    </row>
    <row r="438" spans="1:10" ht="40.799999999999997" x14ac:dyDescent="0.25">
      <c r="A438" s="15" t="s">
        <v>1127</v>
      </c>
      <c r="B438" s="16" t="s">
        <v>219</v>
      </c>
      <c r="C438" s="17" t="s">
        <v>218</v>
      </c>
      <c r="D438" s="11" t="s">
        <v>184</v>
      </c>
      <c r="E438" s="52">
        <v>5.9400000000000001E-2</v>
      </c>
      <c r="F438" s="53"/>
      <c r="G438" s="7">
        <f>H438/E438</f>
        <v>1682785.5705000001</v>
      </c>
      <c r="H438" s="8">
        <f>SUM(H439:H445)</f>
        <v>99957.462887700007</v>
      </c>
      <c r="J438" s="12" t="str">
        <f t="shared" si="21"/>
        <v/>
      </c>
    </row>
    <row r="439" spans="1:10" x14ac:dyDescent="0.25">
      <c r="A439" s="18" t="s">
        <v>1128</v>
      </c>
      <c r="B439" s="19" t="s">
        <v>7</v>
      </c>
      <c r="C439" s="20" t="s">
        <v>8</v>
      </c>
      <c r="D439" s="21" t="s">
        <v>9</v>
      </c>
      <c r="E439" s="22">
        <v>29.9</v>
      </c>
      <c r="F439" s="22">
        <v>1.77606</v>
      </c>
      <c r="G43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39" s="10">
        <f t="shared" si="23"/>
        <v>0</v>
      </c>
      <c r="J439" s="12">
        <f t="shared" si="21"/>
        <v>1</v>
      </c>
    </row>
    <row r="440" spans="1:10" x14ac:dyDescent="0.25">
      <c r="A440" s="18" t="s">
        <v>1129</v>
      </c>
      <c r="B440" s="19" t="s">
        <v>168</v>
      </c>
      <c r="C440" s="20" t="s">
        <v>167</v>
      </c>
      <c r="D440" s="21" t="s">
        <v>9</v>
      </c>
      <c r="E440" s="22">
        <v>1.4</v>
      </c>
      <c r="F440" s="22">
        <v>8.3159999999999998E-2</v>
      </c>
      <c r="G440" s="9">
        <v>0</v>
      </c>
      <c r="H440" s="10">
        <f t="shared" si="23"/>
        <v>0</v>
      </c>
      <c r="J440" s="12" t="str">
        <f t="shared" si="21"/>
        <v/>
      </c>
    </row>
    <row r="441" spans="1:10" ht="30.6" x14ac:dyDescent="0.25">
      <c r="A441" s="18" t="s">
        <v>1130</v>
      </c>
      <c r="B441" s="19" t="s">
        <v>25</v>
      </c>
      <c r="C441" s="20" t="s">
        <v>26</v>
      </c>
      <c r="D441" s="21" t="s">
        <v>12</v>
      </c>
      <c r="E441" s="22">
        <v>1</v>
      </c>
      <c r="F441" s="22">
        <v>5.9400000000000001E-2</v>
      </c>
      <c r="G441" s="9">
        <v>67438.55</v>
      </c>
      <c r="H441" s="10">
        <f t="shared" si="23"/>
        <v>4005.8498700000005</v>
      </c>
      <c r="J441" s="12" t="str">
        <f t="shared" si="21"/>
        <v/>
      </c>
    </row>
    <row r="442" spans="1:10" x14ac:dyDescent="0.25">
      <c r="A442" s="18" t="s">
        <v>1131</v>
      </c>
      <c r="B442" s="19" t="s">
        <v>43</v>
      </c>
      <c r="C442" s="20" t="s">
        <v>44</v>
      </c>
      <c r="D442" s="21" t="s">
        <v>12</v>
      </c>
      <c r="E442" s="22">
        <v>2</v>
      </c>
      <c r="F442" s="22">
        <v>0.1188</v>
      </c>
      <c r="G442" s="9">
        <v>4581.78</v>
      </c>
      <c r="H442" s="10">
        <f t="shared" si="23"/>
        <v>544.31546400000002</v>
      </c>
      <c r="J442" s="12" t="str">
        <f t="shared" si="21"/>
        <v/>
      </c>
    </row>
    <row r="443" spans="1:10" x14ac:dyDescent="0.25">
      <c r="A443" s="18" t="s">
        <v>1132</v>
      </c>
      <c r="B443" s="19" t="s">
        <v>49</v>
      </c>
      <c r="C443" s="20" t="s">
        <v>50</v>
      </c>
      <c r="D443" s="21" t="s">
        <v>12</v>
      </c>
      <c r="E443" s="22">
        <v>0.15</v>
      </c>
      <c r="F443" s="22">
        <v>8.9099999999999995E-3</v>
      </c>
      <c r="G443" s="9">
        <v>15702.97</v>
      </c>
      <c r="H443" s="10">
        <f t="shared" si="23"/>
        <v>139.9134627</v>
      </c>
      <c r="J443" s="12" t="str">
        <f t="shared" si="21"/>
        <v/>
      </c>
    </row>
    <row r="444" spans="1:10" ht="20.399999999999999" x14ac:dyDescent="0.25">
      <c r="A444" s="18" t="s">
        <v>1133</v>
      </c>
      <c r="B444" s="19" t="s">
        <v>71</v>
      </c>
      <c r="C444" s="20" t="s">
        <v>72</v>
      </c>
      <c r="D444" s="21" t="s">
        <v>12</v>
      </c>
      <c r="E444" s="22">
        <v>0.25</v>
      </c>
      <c r="F444" s="22">
        <v>1.485E-2</v>
      </c>
      <c r="G444" s="9">
        <v>71312.06</v>
      </c>
      <c r="H444" s="10">
        <f t="shared" si="23"/>
        <v>1058.984091</v>
      </c>
      <c r="J444" s="12" t="str">
        <f t="shared" si="21"/>
        <v/>
      </c>
    </row>
    <row r="445" spans="1:10" x14ac:dyDescent="0.25">
      <c r="A445" s="18" t="s">
        <v>1134</v>
      </c>
      <c r="B445" s="19" t="s">
        <v>100</v>
      </c>
      <c r="C445" s="20" t="s">
        <v>101</v>
      </c>
      <c r="D445" s="21" t="s">
        <v>90</v>
      </c>
      <c r="E445" s="22">
        <v>0.24399999999999999</v>
      </c>
      <c r="F445" s="22">
        <v>1.4493600000000001E-2</v>
      </c>
      <c r="G445" s="9">
        <v>6500000</v>
      </c>
      <c r="H445" s="10">
        <f t="shared" si="23"/>
        <v>94208.400000000009</v>
      </c>
      <c r="J445" s="12" t="str">
        <f t="shared" si="21"/>
        <v/>
      </c>
    </row>
    <row r="446" spans="1:10" ht="30.6" x14ac:dyDescent="0.25">
      <c r="A446" s="15" t="s">
        <v>1135</v>
      </c>
      <c r="B446" s="16" t="s">
        <v>210</v>
      </c>
      <c r="C446" s="17" t="s">
        <v>209</v>
      </c>
      <c r="D446" s="11" t="s">
        <v>184</v>
      </c>
      <c r="E446" s="52">
        <v>5.9400000000000001E-2</v>
      </c>
      <c r="F446" s="53"/>
      <c r="G446" s="7">
        <f>H446/E446</f>
        <v>1607502.6939000001</v>
      </c>
      <c r="H446" s="8">
        <f>SUM(H447:H452)</f>
        <v>95485.660017660004</v>
      </c>
      <c r="J446" s="12" t="str">
        <f t="shared" si="21"/>
        <v/>
      </c>
    </row>
    <row r="447" spans="1:10" x14ac:dyDescent="0.25">
      <c r="A447" s="18" t="s">
        <v>1136</v>
      </c>
      <c r="B447" s="19" t="s">
        <v>7</v>
      </c>
      <c r="C447" s="20" t="s">
        <v>8</v>
      </c>
      <c r="D447" s="21" t="s">
        <v>9</v>
      </c>
      <c r="E447" s="22">
        <v>20.5</v>
      </c>
      <c r="F447" s="22">
        <v>1.2177</v>
      </c>
      <c r="G44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47" s="10">
        <f t="shared" si="23"/>
        <v>0</v>
      </c>
      <c r="J447" s="12">
        <f t="shared" si="21"/>
        <v>1</v>
      </c>
    </row>
    <row r="448" spans="1:10" x14ac:dyDescent="0.25">
      <c r="A448" s="18" t="s">
        <v>1137</v>
      </c>
      <c r="B448" s="19" t="s">
        <v>168</v>
      </c>
      <c r="C448" s="20" t="s">
        <v>167</v>
      </c>
      <c r="D448" s="21" t="s">
        <v>9</v>
      </c>
      <c r="E448" s="22">
        <v>0.28999999999999998</v>
      </c>
      <c r="F448" s="22">
        <v>1.7226000000000002E-2</v>
      </c>
      <c r="G448" s="9">
        <v>0</v>
      </c>
      <c r="H448" s="10">
        <f t="shared" si="23"/>
        <v>0</v>
      </c>
      <c r="J448" s="12" t="str">
        <f t="shared" si="21"/>
        <v/>
      </c>
    </row>
    <row r="449" spans="1:10" x14ac:dyDescent="0.25">
      <c r="A449" s="18" t="s">
        <v>1138</v>
      </c>
      <c r="B449" s="19" t="s">
        <v>43</v>
      </c>
      <c r="C449" s="20" t="s">
        <v>44</v>
      </c>
      <c r="D449" s="21" t="s">
        <v>12</v>
      </c>
      <c r="E449" s="22">
        <v>2</v>
      </c>
      <c r="F449" s="22">
        <v>0.1188</v>
      </c>
      <c r="G449" s="9">
        <v>4581.78</v>
      </c>
      <c r="H449" s="10">
        <f t="shared" si="23"/>
        <v>544.31546400000002</v>
      </c>
      <c r="J449" s="12" t="str">
        <f t="shared" si="21"/>
        <v/>
      </c>
    </row>
    <row r="450" spans="1:10" x14ac:dyDescent="0.25">
      <c r="A450" s="18" t="s">
        <v>1139</v>
      </c>
      <c r="B450" s="19" t="s">
        <v>49</v>
      </c>
      <c r="C450" s="20" t="s">
        <v>50</v>
      </c>
      <c r="D450" s="21" t="s">
        <v>12</v>
      </c>
      <c r="E450" s="22">
        <v>0.15</v>
      </c>
      <c r="F450" s="22">
        <v>8.9099999999999995E-3</v>
      </c>
      <c r="G450" s="9">
        <v>15702.97</v>
      </c>
      <c r="H450" s="10">
        <f t="shared" si="23"/>
        <v>139.9134627</v>
      </c>
      <c r="J450" s="12" t="str">
        <f t="shared" si="21"/>
        <v/>
      </c>
    </row>
    <row r="451" spans="1:10" ht="20.399999999999999" x14ac:dyDescent="0.25">
      <c r="A451" s="18" t="s">
        <v>1140</v>
      </c>
      <c r="B451" s="19" t="s">
        <v>71</v>
      </c>
      <c r="C451" s="20" t="s">
        <v>72</v>
      </c>
      <c r="D451" s="21" t="s">
        <v>12</v>
      </c>
      <c r="E451" s="22">
        <v>0.14000000000000001</v>
      </c>
      <c r="F451" s="22">
        <v>8.3160000000000005E-3</v>
      </c>
      <c r="G451" s="9">
        <v>71312.06</v>
      </c>
      <c r="H451" s="10">
        <f t="shared" si="23"/>
        <v>593.03109096000003</v>
      </c>
      <c r="J451" s="12" t="str">
        <f t="shared" si="21"/>
        <v/>
      </c>
    </row>
    <row r="452" spans="1:10" x14ac:dyDescent="0.25">
      <c r="A452" s="18" t="s">
        <v>1141</v>
      </c>
      <c r="B452" s="19" t="s">
        <v>100</v>
      </c>
      <c r="C452" s="20" t="s">
        <v>101</v>
      </c>
      <c r="D452" s="21" t="s">
        <v>90</v>
      </c>
      <c r="E452" s="22">
        <v>0.24399999999999999</v>
      </c>
      <c r="F452" s="22">
        <v>1.4493600000000001E-2</v>
      </c>
      <c r="G452" s="9">
        <v>6500000</v>
      </c>
      <c r="H452" s="10">
        <f t="shared" si="23"/>
        <v>94208.400000000009</v>
      </c>
      <c r="J452" s="12" t="str">
        <f t="shared" si="21"/>
        <v/>
      </c>
    </row>
    <row r="453" spans="1:10" ht="30.6" x14ac:dyDescent="0.25">
      <c r="A453" s="15" t="s">
        <v>1142</v>
      </c>
      <c r="B453" s="16" t="s">
        <v>202</v>
      </c>
      <c r="C453" s="17" t="s">
        <v>201</v>
      </c>
      <c r="D453" s="11" t="s">
        <v>184</v>
      </c>
      <c r="E453" s="52">
        <v>8.0999999999999996E-3</v>
      </c>
      <c r="F453" s="53"/>
      <c r="G453" s="7">
        <f>H453/E453</f>
        <v>1682785.5705000001</v>
      </c>
      <c r="H453" s="8">
        <f>SUM(H454:H460)</f>
        <v>13630.56312105</v>
      </c>
      <c r="J453" s="12" t="str">
        <f t="shared" si="21"/>
        <v/>
      </c>
    </row>
    <row r="454" spans="1:10" x14ac:dyDescent="0.25">
      <c r="A454" s="18" t="s">
        <v>1143</v>
      </c>
      <c r="B454" s="19" t="s">
        <v>7</v>
      </c>
      <c r="C454" s="20" t="s">
        <v>8</v>
      </c>
      <c r="D454" s="21" t="s">
        <v>9</v>
      </c>
      <c r="E454" s="22">
        <v>25.9</v>
      </c>
      <c r="F454" s="22">
        <v>0.20979</v>
      </c>
      <c r="G45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54" s="10">
        <f t="shared" si="23"/>
        <v>0</v>
      </c>
      <c r="J454" s="12">
        <f t="shared" si="21"/>
        <v>1</v>
      </c>
    </row>
    <row r="455" spans="1:10" x14ac:dyDescent="0.25">
      <c r="A455" s="18" t="s">
        <v>1144</v>
      </c>
      <c r="B455" s="19" t="s">
        <v>168</v>
      </c>
      <c r="C455" s="20" t="s">
        <v>167</v>
      </c>
      <c r="D455" s="21" t="s">
        <v>9</v>
      </c>
      <c r="E455" s="22">
        <v>1.4</v>
      </c>
      <c r="F455" s="22">
        <v>1.1339999999999999E-2</v>
      </c>
      <c r="G455" s="9">
        <v>0</v>
      </c>
      <c r="H455" s="10">
        <f t="shared" si="23"/>
        <v>0</v>
      </c>
      <c r="J455" s="12" t="str">
        <f t="shared" si="21"/>
        <v/>
      </c>
    </row>
    <row r="456" spans="1:10" ht="30.6" x14ac:dyDescent="0.25">
      <c r="A456" s="18" t="s">
        <v>1145</v>
      </c>
      <c r="B456" s="19" t="s">
        <v>25</v>
      </c>
      <c r="C456" s="20" t="s">
        <v>26</v>
      </c>
      <c r="D456" s="21" t="s">
        <v>12</v>
      </c>
      <c r="E456" s="22">
        <v>1</v>
      </c>
      <c r="F456" s="22">
        <v>8.0999999999999996E-3</v>
      </c>
      <c r="G456" s="9">
        <v>67438.55</v>
      </c>
      <c r="H456" s="10">
        <f t="shared" si="23"/>
        <v>546.25225499999999</v>
      </c>
      <c r="J456" s="12" t="str">
        <f t="shared" si="21"/>
        <v/>
      </c>
    </row>
    <row r="457" spans="1:10" ht="12.75" customHeight="1" x14ac:dyDescent="0.25">
      <c r="A457" s="18" t="s">
        <v>1146</v>
      </c>
      <c r="B457" s="19" t="s">
        <v>43</v>
      </c>
      <c r="C457" s="20" t="s">
        <v>44</v>
      </c>
      <c r="D457" s="21" t="s">
        <v>12</v>
      </c>
      <c r="E457" s="22">
        <v>2</v>
      </c>
      <c r="F457" s="22">
        <v>1.6199999999999999E-2</v>
      </c>
      <c r="G457" s="9">
        <v>4581.78</v>
      </c>
      <c r="H457" s="10">
        <f t="shared" si="23"/>
        <v>74.224835999999996</v>
      </c>
      <c r="J457" s="12" t="str">
        <f t="shared" si="21"/>
        <v/>
      </c>
    </row>
    <row r="458" spans="1:10" x14ac:dyDescent="0.25">
      <c r="A458" s="18" t="s">
        <v>1147</v>
      </c>
      <c r="B458" s="19" t="s">
        <v>49</v>
      </c>
      <c r="C458" s="20" t="s">
        <v>50</v>
      </c>
      <c r="D458" s="21" t="s">
        <v>12</v>
      </c>
      <c r="E458" s="22">
        <v>0.15</v>
      </c>
      <c r="F458" s="22">
        <v>1.2149999999999999E-3</v>
      </c>
      <c r="G458" s="9">
        <v>15702.97</v>
      </c>
      <c r="H458" s="10">
        <f t="shared" si="23"/>
        <v>19.079108549999997</v>
      </c>
      <c r="J458" s="12" t="str">
        <f t="shared" si="21"/>
        <v/>
      </c>
    </row>
    <row r="459" spans="1:10" ht="20.399999999999999" x14ac:dyDescent="0.25">
      <c r="A459" s="18" t="s">
        <v>1148</v>
      </c>
      <c r="B459" s="19" t="s">
        <v>71</v>
      </c>
      <c r="C459" s="20" t="s">
        <v>72</v>
      </c>
      <c r="D459" s="21" t="s">
        <v>12</v>
      </c>
      <c r="E459" s="22">
        <v>0.25</v>
      </c>
      <c r="F459" s="22">
        <v>2.0249999999999999E-3</v>
      </c>
      <c r="G459" s="9">
        <v>71312.06</v>
      </c>
      <c r="H459" s="10">
        <f t="shared" si="23"/>
        <v>144.40692149999998</v>
      </c>
      <c r="J459" s="12" t="str">
        <f t="shared" si="21"/>
        <v/>
      </c>
    </row>
    <row r="460" spans="1:10" x14ac:dyDescent="0.25">
      <c r="A460" s="18" t="s">
        <v>1149</v>
      </c>
      <c r="B460" s="19" t="s">
        <v>100</v>
      </c>
      <c r="C460" s="20" t="s">
        <v>101</v>
      </c>
      <c r="D460" s="21" t="s">
        <v>90</v>
      </c>
      <c r="E460" s="22">
        <v>0.24399999999999999</v>
      </c>
      <c r="F460" s="22">
        <v>1.9764000000000001E-3</v>
      </c>
      <c r="G460" s="9">
        <v>6500000</v>
      </c>
      <c r="H460" s="10">
        <f t="shared" si="23"/>
        <v>12846.6</v>
      </c>
      <c r="J460" s="12" t="str">
        <f t="shared" si="21"/>
        <v/>
      </c>
    </row>
    <row r="461" spans="1:10" ht="30.6" x14ac:dyDescent="0.25">
      <c r="A461" s="15" t="s">
        <v>1150</v>
      </c>
      <c r="B461" s="16" t="s">
        <v>193</v>
      </c>
      <c r="C461" s="17" t="s">
        <v>608</v>
      </c>
      <c r="D461" s="11" t="s">
        <v>184</v>
      </c>
      <c r="E461" s="52">
        <v>8.0999999999999996E-3</v>
      </c>
      <c r="F461" s="53"/>
      <c r="G461" s="7">
        <f>H461/E461</f>
        <v>1607502.6939000001</v>
      </c>
      <c r="H461" s="8">
        <f>SUM(H462:H467)</f>
        <v>13020.77182059</v>
      </c>
      <c r="J461" s="12" t="str">
        <f t="shared" si="21"/>
        <v/>
      </c>
    </row>
    <row r="462" spans="1:10" x14ac:dyDescent="0.25">
      <c r="A462" s="18" t="s">
        <v>1151</v>
      </c>
      <c r="B462" s="19" t="s">
        <v>7</v>
      </c>
      <c r="C462" s="20" t="s">
        <v>8</v>
      </c>
      <c r="D462" s="21" t="s">
        <v>9</v>
      </c>
      <c r="E462" s="22">
        <v>16.5</v>
      </c>
      <c r="F462" s="22">
        <v>0.13364999999999999</v>
      </c>
      <c r="G462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2" s="10">
        <f t="shared" si="23"/>
        <v>0</v>
      </c>
      <c r="J462" s="12">
        <f t="shared" si="21"/>
        <v>1</v>
      </c>
    </row>
    <row r="463" spans="1:10" x14ac:dyDescent="0.25">
      <c r="A463" s="18" t="s">
        <v>1152</v>
      </c>
      <c r="B463" s="19" t="s">
        <v>168</v>
      </c>
      <c r="C463" s="20" t="s">
        <v>167</v>
      </c>
      <c r="D463" s="21" t="s">
        <v>9</v>
      </c>
      <c r="E463" s="22">
        <v>0.28999999999999998</v>
      </c>
      <c r="F463" s="22">
        <v>2.349E-3</v>
      </c>
      <c r="G463" s="9">
        <v>0</v>
      </c>
      <c r="H463" s="10">
        <f t="shared" si="23"/>
        <v>0</v>
      </c>
      <c r="J463" s="12" t="str">
        <f t="shared" si="21"/>
        <v/>
      </c>
    </row>
    <row r="464" spans="1:10" x14ac:dyDescent="0.25">
      <c r="A464" s="18" t="s">
        <v>1153</v>
      </c>
      <c r="B464" s="19" t="s">
        <v>43</v>
      </c>
      <c r="C464" s="20" t="s">
        <v>44</v>
      </c>
      <c r="D464" s="21" t="s">
        <v>12</v>
      </c>
      <c r="E464" s="22">
        <v>2</v>
      </c>
      <c r="F464" s="22">
        <v>1.6199999999999999E-2</v>
      </c>
      <c r="G464" s="9">
        <v>4581.78</v>
      </c>
      <c r="H464" s="10">
        <f t="shared" si="23"/>
        <v>74.224835999999996</v>
      </c>
      <c r="J464" s="12" t="str">
        <f t="shared" si="21"/>
        <v/>
      </c>
    </row>
    <row r="465" spans="1:10" x14ac:dyDescent="0.25">
      <c r="A465" s="18" t="s">
        <v>1154</v>
      </c>
      <c r="B465" s="19" t="s">
        <v>49</v>
      </c>
      <c r="C465" s="20" t="s">
        <v>50</v>
      </c>
      <c r="D465" s="21" t="s">
        <v>12</v>
      </c>
      <c r="E465" s="22">
        <v>0.15</v>
      </c>
      <c r="F465" s="22">
        <v>1.2149999999999999E-3</v>
      </c>
      <c r="G465" s="9">
        <v>15702.97</v>
      </c>
      <c r="H465" s="10">
        <f t="shared" si="23"/>
        <v>19.079108549999997</v>
      </c>
      <c r="J465" s="12" t="str">
        <f t="shared" ref="J465:J528" si="24">IF(OR(B465="000001",B465="021955"),1,"")</f>
        <v/>
      </c>
    </row>
    <row r="466" spans="1:10" ht="20.399999999999999" x14ac:dyDescent="0.25">
      <c r="A466" s="18" t="s">
        <v>1155</v>
      </c>
      <c r="B466" s="19" t="s">
        <v>71</v>
      </c>
      <c r="C466" s="20" t="s">
        <v>72</v>
      </c>
      <c r="D466" s="21" t="s">
        <v>12</v>
      </c>
      <c r="E466" s="22">
        <v>0.14000000000000001</v>
      </c>
      <c r="F466" s="22">
        <v>1.134E-3</v>
      </c>
      <c r="G466" s="9">
        <v>71312.06</v>
      </c>
      <c r="H466" s="10">
        <f t="shared" si="23"/>
        <v>80.867876039999999</v>
      </c>
      <c r="J466" s="12" t="str">
        <f t="shared" si="24"/>
        <v/>
      </c>
    </row>
    <row r="467" spans="1:10" x14ac:dyDescent="0.25">
      <c r="A467" s="18" t="s">
        <v>1156</v>
      </c>
      <c r="B467" s="19" t="s">
        <v>100</v>
      </c>
      <c r="C467" s="20" t="s">
        <v>101</v>
      </c>
      <c r="D467" s="21" t="s">
        <v>90</v>
      </c>
      <c r="E467" s="22">
        <v>0.24399999999999999</v>
      </c>
      <c r="F467" s="22">
        <v>1.9764000000000001E-3</v>
      </c>
      <c r="G467" s="9">
        <v>6500000</v>
      </c>
      <c r="H467" s="10">
        <f t="shared" si="23"/>
        <v>12846.6</v>
      </c>
      <c r="J467" s="12" t="str">
        <f t="shared" si="24"/>
        <v/>
      </c>
    </row>
    <row r="468" spans="1:10" ht="20.399999999999999" x14ac:dyDescent="0.25">
      <c r="A468" s="15" t="s">
        <v>1157</v>
      </c>
      <c r="B468" s="16" t="s">
        <v>615</v>
      </c>
      <c r="C468" s="17" t="s">
        <v>616</v>
      </c>
      <c r="D468" s="11" t="s">
        <v>436</v>
      </c>
      <c r="E468" s="52">
        <v>0.56999999999999995</v>
      </c>
      <c r="F468" s="53"/>
      <c r="G468" s="7">
        <f>H468/E468</f>
        <v>189303.79222000003</v>
      </c>
      <c r="H468" s="8">
        <f>SUM(H469:H475)</f>
        <v>107903.16156540001</v>
      </c>
      <c r="J468" s="12" t="str">
        <f t="shared" si="24"/>
        <v/>
      </c>
    </row>
    <row r="469" spans="1:10" x14ac:dyDescent="0.25">
      <c r="A469" s="18" t="s">
        <v>1158</v>
      </c>
      <c r="B469" s="19" t="s">
        <v>7</v>
      </c>
      <c r="C469" s="20" t="s">
        <v>8</v>
      </c>
      <c r="D469" s="21" t="s">
        <v>9</v>
      </c>
      <c r="E469" s="22">
        <v>0.59899999999999998</v>
      </c>
      <c r="F469" s="22">
        <v>0.34143000000000001</v>
      </c>
      <c r="G469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69" s="10">
        <f t="shared" si="23"/>
        <v>0</v>
      </c>
      <c r="J469" s="12">
        <f t="shared" si="24"/>
        <v>1</v>
      </c>
    </row>
    <row r="470" spans="1:10" x14ac:dyDescent="0.25">
      <c r="A470" s="18" t="s">
        <v>1159</v>
      </c>
      <c r="B470" s="19" t="s">
        <v>168</v>
      </c>
      <c r="C470" s="20" t="s">
        <v>167</v>
      </c>
      <c r="D470" s="21" t="s">
        <v>9</v>
      </c>
      <c r="E470" s="22">
        <v>5.8999999999999997E-2</v>
      </c>
      <c r="F470" s="22">
        <v>3.363E-2</v>
      </c>
      <c r="G470" s="9">
        <v>0</v>
      </c>
      <c r="H470" s="10">
        <f t="shared" si="23"/>
        <v>0</v>
      </c>
      <c r="J470" s="12" t="str">
        <f t="shared" si="24"/>
        <v/>
      </c>
    </row>
    <row r="471" spans="1:10" x14ac:dyDescent="0.25">
      <c r="A471" s="18" t="s">
        <v>1160</v>
      </c>
      <c r="B471" s="19" t="s">
        <v>10</v>
      </c>
      <c r="C471" s="20" t="s">
        <v>11</v>
      </c>
      <c r="D471" s="21" t="s">
        <v>12</v>
      </c>
      <c r="E471" s="22">
        <v>1.2E-2</v>
      </c>
      <c r="F471" s="22">
        <v>6.8399999999999997E-3</v>
      </c>
      <c r="G471" s="9">
        <v>99112.45</v>
      </c>
      <c r="H471" s="10">
        <f t="shared" si="23"/>
        <v>677.92915799999992</v>
      </c>
      <c r="J471" s="12" t="str">
        <f t="shared" si="24"/>
        <v/>
      </c>
    </row>
    <row r="472" spans="1:10" ht="20.399999999999999" x14ac:dyDescent="0.25">
      <c r="A472" s="18" t="s">
        <v>1161</v>
      </c>
      <c r="B472" s="19" t="s">
        <v>71</v>
      </c>
      <c r="C472" s="20" t="s">
        <v>72</v>
      </c>
      <c r="D472" s="21" t="s">
        <v>12</v>
      </c>
      <c r="E472" s="22">
        <v>4.7E-2</v>
      </c>
      <c r="F472" s="22">
        <v>2.6790000000000001E-2</v>
      </c>
      <c r="G472" s="9">
        <v>71312.06</v>
      </c>
      <c r="H472" s="10">
        <f t="shared" si="23"/>
        <v>1910.4500874</v>
      </c>
      <c r="J472" s="12" t="str">
        <f t="shared" si="24"/>
        <v/>
      </c>
    </row>
    <row r="473" spans="1:10" x14ac:dyDescent="0.25">
      <c r="A473" s="18" t="s">
        <v>1162</v>
      </c>
      <c r="B473" s="19" t="s">
        <v>622</v>
      </c>
      <c r="C473" s="20" t="s">
        <v>623</v>
      </c>
      <c r="D473" s="21" t="s">
        <v>12</v>
      </c>
      <c r="E473" s="22">
        <v>0.2</v>
      </c>
      <c r="F473" s="22">
        <v>0.114</v>
      </c>
      <c r="G473" s="9">
        <v>2113.88</v>
      </c>
      <c r="H473" s="10">
        <f t="shared" si="23"/>
        <v>240.98232000000002</v>
      </c>
      <c r="J473" s="12" t="str">
        <f t="shared" si="24"/>
        <v/>
      </c>
    </row>
    <row r="474" spans="1:10" x14ac:dyDescent="0.25">
      <c r="A474" s="18" t="s">
        <v>1163</v>
      </c>
      <c r="B474" s="19" t="s">
        <v>625</v>
      </c>
      <c r="C474" s="20" t="s">
        <v>626</v>
      </c>
      <c r="D474" s="21" t="s">
        <v>90</v>
      </c>
      <c r="E474" s="22">
        <v>1.07E-3</v>
      </c>
      <c r="F474" s="22">
        <v>6.0990000000000003E-4</v>
      </c>
      <c r="G474" s="9">
        <v>22000000</v>
      </c>
      <c r="H474" s="10">
        <f t="shared" si="23"/>
        <v>13417.800000000001</v>
      </c>
      <c r="J474" s="12" t="str">
        <f t="shared" si="24"/>
        <v/>
      </c>
    </row>
    <row r="475" spans="1:10" x14ac:dyDescent="0.25">
      <c r="A475" s="18" t="s">
        <v>1164</v>
      </c>
      <c r="B475" s="19" t="s">
        <v>628</v>
      </c>
      <c r="C475" s="20" t="s">
        <v>629</v>
      </c>
      <c r="D475" s="21" t="s">
        <v>630</v>
      </c>
      <c r="E475" s="22">
        <v>100.5</v>
      </c>
      <c r="F475" s="22">
        <v>57.284999999999997</v>
      </c>
      <c r="G475" s="9">
        <v>1600</v>
      </c>
      <c r="H475" s="10">
        <f t="shared" si="23"/>
        <v>91656</v>
      </c>
      <c r="J475" s="12" t="str">
        <f t="shared" si="24"/>
        <v/>
      </c>
    </row>
    <row r="476" spans="1:10" ht="20.399999999999999" x14ac:dyDescent="0.25">
      <c r="A476" s="15" t="s">
        <v>1165</v>
      </c>
      <c r="B476" s="16" t="s">
        <v>963</v>
      </c>
      <c r="C476" s="17" t="s">
        <v>964</v>
      </c>
      <c r="D476" s="11" t="s">
        <v>965</v>
      </c>
      <c r="E476" s="52">
        <v>0.01</v>
      </c>
      <c r="F476" s="53"/>
      <c r="G476" s="7">
        <f>H476/E476</f>
        <v>2520798.2446999997</v>
      </c>
      <c r="H476" s="8">
        <f>SUM(H477:H482)</f>
        <v>25207.982446999999</v>
      </c>
      <c r="J476" s="12" t="str">
        <f t="shared" si="24"/>
        <v/>
      </c>
    </row>
    <row r="477" spans="1:10" x14ac:dyDescent="0.25">
      <c r="A477" s="18" t="s">
        <v>1166</v>
      </c>
      <c r="B477" s="19" t="s">
        <v>7</v>
      </c>
      <c r="C477" s="20" t="s">
        <v>8</v>
      </c>
      <c r="D477" s="21" t="s">
        <v>9</v>
      </c>
      <c r="E477" s="22">
        <v>114.6</v>
      </c>
      <c r="F477" s="22">
        <v>1.1459999999999999</v>
      </c>
      <c r="G477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77" s="10">
        <f t="shared" si="23"/>
        <v>0</v>
      </c>
      <c r="J477" s="12">
        <f t="shared" si="24"/>
        <v>1</v>
      </c>
    </row>
    <row r="478" spans="1:10" x14ac:dyDescent="0.25">
      <c r="A478" s="18" t="s">
        <v>1167</v>
      </c>
      <c r="B478" s="19" t="s">
        <v>168</v>
      </c>
      <c r="C478" s="20" t="s">
        <v>167</v>
      </c>
      <c r="D478" s="21" t="s">
        <v>9</v>
      </c>
      <c r="E478" s="22">
        <v>0.16</v>
      </c>
      <c r="F478" s="22">
        <v>1.6000000000000001E-3</v>
      </c>
      <c r="G478" s="9">
        <v>0</v>
      </c>
      <c r="H478" s="10">
        <f t="shared" si="23"/>
        <v>0</v>
      </c>
      <c r="J478" s="12" t="str">
        <f t="shared" si="24"/>
        <v/>
      </c>
    </row>
    <row r="479" spans="1:10" x14ac:dyDescent="0.25">
      <c r="A479" s="18" t="s">
        <v>1168</v>
      </c>
      <c r="B479" s="19" t="s">
        <v>49</v>
      </c>
      <c r="C479" s="20" t="s">
        <v>50</v>
      </c>
      <c r="D479" s="21" t="s">
        <v>12</v>
      </c>
      <c r="E479" s="22">
        <v>0.23</v>
      </c>
      <c r="F479" s="22">
        <v>2.3E-3</v>
      </c>
      <c r="G479" s="9">
        <v>15702.97</v>
      </c>
      <c r="H479" s="10">
        <f t="shared" si="23"/>
        <v>36.116830999999998</v>
      </c>
      <c r="J479" s="12" t="str">
        <f t="shared" si="24"/>
        <v/>
      </c>
    </row>
    <row r="480" spans="1:10" x14ac:dyDescent="0.25">
      <c r="A480" s="18" t="s">
        <v>1169</v>
      </c>
      <c r="B480" s="19" t="s">
        <v>970</v>
      </c>
      <c r="C480" s="20" t="s">
        <v>971</v>
      </c>
      <c r="D480" s="21" t="s">
        <v>12</v>
      </c>
      <c r="E480" s="22">
        <v>7.2</v>
      </c>
      <c r="F480" s="22">
        <v>7.1999999999999995E-2</v>
      </c>
      <c r="G480" s="9">
        <v>802.31</v>
      </c>
      <c r="H480" s="10">
        <f t="shared" si="23"/>
        <v>57.766319999999993</v>
      </c>
      <c r="J480" s="12" t="str">
        <f t="shared" si="24"/>
        <v/>
      </c>
    </row>
    <row r="481" spans="1:10" ht="20.399999999999999" x14ac:dyDescent="0.25">
      <c r="A481" s="18" t="s">
        <v>1170</v>
      </c>
      <c r="B481" s="19" t="s">
        <v>71</v>
      </c>
      <c r="C481" s="20" t="s">
        <v>72</v>
      </c>
      <c r="D481" s="21" t="s">
        <v>12</v>
      </c>
      <c r="E481" s="22">
        <v>0.16</v>
      </c>
      <c r="F481" s="22">
        <v>1.6000000000000001E-3</v>
      </c>
      <c r="G481" s="9">
        <v>71312.06</v>
      </c>
      <c r="H481" s="10">
        <f t="shared" si="23"/>
        <v>114.099296</v>
      </c>
      <c r="J481" s="12" t="str">
        <f t="shared" si="24"/>
        <v/>
      </c>
    </row>
    <row r="482" spans="1:10" x14ac:dyDescent="0.25">
      <c r="A482" s="18" t="s">
        <v>1171</v>
      </c>
      <c r="B482" s="19" t="s">
        <v>974</v>
      </c>
      <c r="C482" s="20" t="s">
        <v>975</v>
      </c>
      <c r="D482" s="21" t="s">
        <v>126</v>
      </c>
      <c r="E482" s="22">
        <v>100</v>
      </c>
      <c r="F482" s="22">
        <v>1</v>
      </c>
      <c r="G482" s="9">
        <v>25000</v>
      </c>
      <c r="H482" s="10">
        <f t="shared" si="23"/>
        <v>25000</v>
      </c>
      <c r="J482" s="12" t="str">
        <f t="shared" si="24"/>
        <v/>
      </c>
    </row>
    <row r="483" spans="1:10" x14ac:dyDescent="0.25">
      <c r="A483" s="4"/>
      <c r="B483" s="49"/>
      <c r="C483" s="50"/>
      <c r="D483" s="50"/>
      <c r="E483" s="50"/>
      <c r="F483" s="50"/>
      <c r="G483" s="51"/>
      <c r="H483" s="2"/>
      <c r="J483" s="12" t="str">
        <f t="shared" si="24"/>
        <v/>
      </c>
    </row>
    <row r="484" spans="1:10" x14ac:dyDescent="0.25">
      <c r="A484" s="15"/>
      <c r="B484" s="16"/>
      <c r="C484" s="23" t="s">
        <v>163</v>
      </c>
      <c r="D484" s="11"/>
      <c r="E484" s="11"/>
      <c r="F484" s="11"/>
      <c r="G484" s="11"/>
      <c r="H484" s="8"/>
      <c r="J484" s="12" t="str">
        <f t="shared" si="24"/>
        <v/>
      </c>
    </row>
    <row r="485" spans="1:10" x14ac:dyDescent="0.25">
      <c r="A485" s="15"/>
      <c r="B485" s="16"/>
      <c r="C485" s="23" t="s">
        <v>162</v>
      </c>
      <c r="D485" s="11" t="s">
        <v>161</v>
      </c>
      <c r="E485" s="11"/>
      <c r="F485" s="11"/>
      <c r="G485" s="11"/>
      <c r="H485" s="8">
        <f>SUMIF($B$406:$B$482,"000001",$F$406:$F$482)</f>
        <v>33.227325000000008</v>
      </c>
      <c r="J485" s="12" t="str">
        <f t="shared" si="24"/>
        <v/>
      </c>
    </row>
    <row r="486" spans="1:10" x14ac:dyDescent="0.25">
      <c r="A486" s="15"/>
      <c r="B486" s="16"/>
      <c r="C486" s="23" t="s">
        <v>160</v>
      </c>
      <c r="D486" s="11" t="s">
        <v>85</v>
      </c>
      <c r="E486" s="11"/>
      <c r="F486" s="11"/>
      <c r="G486" s="11"/>
      <c r="H486" s="8">
        <f>SUMIF($B$406:$B$482,"000001",$H$406:$H$482)</f>
        <v>0</v>
      </c>
      <c r="J486" s="12" t="str">
        <f t="shared" si="24"/>
        <v/>
      </c>
    </row>
    <row r="487" spans="1:10" x14ac:dyDescent="0.25">
      <c r="A487" s="15"/>
      <c r="B487" s="16"/>
      <c r="C487" s="23" t="s">
        <v>159</v>
      </c>
      <c r="D487" s="11" t="s">
        <v>85</v>
      </c>
      <c r="E487" s="11"/>
      <c r="F487" s="11"/>
      <c r="G487" s="11"/>
      <c r="H487" s="8">
        <f>SUMIF($D$406:$D$482,"МАШ-ч",$H$406:$H$482)</f>
        <v>594172.68563515018</v>
      </c>
      <c r="J487" s="12" t="str">
        <f t="shared" si="24"/>
        <v/>
      </c>
    </row>
    <row r="488" spans="1:10" x14ac:dyDescent="0.25">
      <c r="A488" s="15"/>
      <c r="B488" s="16"/>
      <c r="C488" s="23" t="s">
        <v>158</v>
      </c>
      <c r="D488" s="11" t="s">
        <v>85</v>
      </c>
      <c r="E488" s="11"/>
      <c r="F488" s="11"/>
      <c r="G488" s="11"/>
      <c r="H488" s="8" t="e">
        <f>SUMIFS($H$406:$H$482,$D$406:$D$482,"М3",$F$406:$F$482,"&gt;0")
+SUMIFS($H$406:$H$482,$D$406:$D$482,"Т",$F$406:$F$482,"&gt;0")
+SUMIFS($H$406:$H$482,$D$406:$D$482,"М2",$F$406:$F$482,"&gt;0")
+SUMIFS($H$406:$H$482,$D$406:$D$482,"ШТ",$F$406:$F$482,"&gt;0")
+SUMIF($I$406:$I$482,1,$H$406:$H$482)
+SUMIFS($H$406:$H$482,$D$406:$D$482,"10М",$F$406:$F$482,"&gt;0")
+SUMIFS($H$406:$H$482,$D$406:$D$482,"КГ",$F$406:$F$482,"&gt;0")
+SUMIFS($H$406:$H$482,$D$406:$D$482,"М",$F$406:$F$482,"&gt;0")</f>
        <v>#VALUE!</v>
      </c>
      <c r="J488" s="12" t="str">
        <f t="shared" si="24"/>
        <v/>
      </c>
    </row>
    <row r="489" spans="1:10" x14ac:dyDescent="0.25">
      <c r="A489" s="15"/>
      <c r="B489" s="16"/>
      <c r="C489" s="23" t="s">
        <v>155</v>
      </c>
      <c r="D489" s="11" t="s">
        <v>85</v>
      </c>
      <c r="E489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489" s="11"/>
      <c r="G489" s="11"/>
      <c r="H489" s="8" t="e">
        <f>H488*E489</f>
        <v>#VALUE!</v>
      </c>
      <c r="J489" s="12" t="str">
        <f t="shared" si="24"/>
        <v/>
      </c>
    </row>
    <row r="490" spans="1:10" x14ac:dyDescent="0.25">
      <c r="A490" s="15"/>
      <c r="B490" s="16"/>
      <c r="C490" s="23" t="s">
        <v>156</v>
      </c>
      <c r="D490" s="11" t="s">
        <v>85</v>
      </c>
      <c r="E490" s="11"/>
      <c r="F490" s="11"/>
      <c r="G490" s="11"/>
      <c r="H490" s="8" t="e">
        <f>SUM(H486:H489)</f>
        <v>#VALUE!</v>
      </c>
      <c r="J490" s="12" t="str">
        <f t="shared" si="24"/>
        <v/>
      </c>
    </row>
    <row r="491" spans="1:10" x14ac:dyDescent="0.25">
      <c r="A491" s="4"/>
      <c r="B491" s="49"/>
      <c r="C491" s="50"/>
      <c r="D491" s="50"/>
      <c r="E491" s="50"/>
      <c r="F491" s="50"/>
      <c r="G491" s="51"/>
      <c r="H491" s="2"/>
      <c r="J491" s="12" t="str">
        <f t="shared" si="24"/>
        <v/>
      </c>
    </row>
    <row r="492" spans="1:10" x14ac:dyDescent="0.25">
      <c r="A492" s="4"/>
      <c r="B492" s="49" t="s">
        <v>1172</v>
      </c>
      <c r="C492" s="50"/>
      <c r="D492" s="50"/>
      <c r="E492" s="50"/>
      <c r="F492" s="50"/>
      <c r="G492" s="51"/>
      <c r="H492" s="2"/>
      <c r="J492" s="12" t="str">
        <f t="shared" si="24"/>
        <v/>
      </c>
    </row>
    <row r="493" spans="1:10" ht="20.399999999999999" x14ac:dyDescent="0.25">
      <c r="A493" s="15" t="s">
        <v>1173</v>
      </c>
      <c r="B493" s="16" t="s">
        <v>632</v>
      </c>
      <c r="C493" s="17" t="s">
        <v>633</v>
      </c>
      <c r="D493" s="11" t="s">
        <v>305</v>
      </c>
      <c r="E493" s="52">
        <v>6.8000000000000005E-2</v>
      </c>
      <c r="F493" s="53"/>
      <c r="G493" s="7">
        <f>H493/E493</f>
        <v>0</v>
      </c>
      <c r="H493" s="8">
        <f>SUM(H494)</f>
        <v>0</v>
      </c>
      <c r="J493" s="12" t="str">
        <f t="shared" si="24"/>
        <v/>
      </c>
    </row>
    <row r="494" spans="1:10" x14ac:dyDescent="0.25">
      <c r="A494" s="18" t="s">
        <v>1174</v>
      </c>
      <c r="B494" s="19" t="s">
        <v>7</v>
      </c>
      <c r="C494" s="20" t="s">
        <v>8</v>
      </c>
      <c r="D494" s="21" t="s">
        <v>9</v>
      </c>
      <c r="E494" s="22">
        <v>100</v>
      </c>
      <c r="F494" s="22">
        <v>6.8</v>
      </c>
      <c r="G494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4" s="10">
        <f t="shared" ref="H494:H517" si="25">F494*G494</f>
        <v>0</v>
      </c>
      <c r="J494" s="12">
        <f t="shared" si="24"/>
        <v>1</v>
      </c>
    </row>
    <row r="495" spans="1:10" ht="12.75" customHeight="1" x14ac:dyDescent="0.25">
      <c r="A495" s="15" t="s">
        <v>1175</v>
      </c>
      <c r="B495" s="16" t="s">
        <v>176</v>
      </c>
      <c r="C495" s="17" t="s">
        <v>175</v>
      </c>
      <c r="D495" s="11" t="s">
        <v>87</v>
      </c>
      <c r="E495" s="52">
        <v>0.86</v>
      </c>
      <c r="F495" s="53"/>
      <c r="G495" s="7">
        <f>H495/E495</f>
        <v>136763.57139999999</v>
      </c>
      <c r="H495" s="8">
        <f>SUM(H496:H504)</f>
        <v>117616.67140399999</v>
      </c>
      <c r="J495" s="12" t="str">
        <f t="shared" si="24"/>
        <v/>
      </c>
    </row>
    <row r="496" spans="1:10" x14ac:dyDescent="0.25">
      <c r="A496" s="18" t="s">
        <v>1176</v>
      </c>
      <c r="B496" s="19" t="s">
        <v>7</v>
      </c>
      <c r="C496" s="20" t="s">
        <v>8</v>
      </c>
      <c r="D496" s="21" t="s">
        <v>9</v>
      </c>
      <c r="E496" s="22">
        <v>2.5</v>
      </c>
      <c r="F496" s="22">
        <v>2.15</v>
      </c>
      <c r="G49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496" s="10">
        <f t="shared" si="25"/>
        <v>0</v>
      </c>
      <c r="J496" s="12">
        <f t="shared" si="24"/>
        <v>1</v>
      </c>
    </row>
    <row r="497" spans="1:10" x14ac:dyDescent="0.25">
      <c r="A497" s="18" t="s">
        <v>1177</v>
      </c>
      <c r="B497" s="19" t="s">
        <v>168</v>
      </c>
      <c r="C497" s="20" t="s">
        <v>167</v>
      </c>
      <c r="D497" s="21" t="s">
        <v>9</v>
      </c>
      <c r="E497" s="22">
        <v>0.55000000000000004</v>
      </c>
      <c r="F497" s="22">
        <v>0.47299999999999998</v>
      </c>
      <c r="G497" s="9">
        <v>0</v>
      </c>
      <c r="H497" s="10">
        <f t="shared" si="25"/>
        <v>0</v>
      </c>
      <c r="J497" s="12" t="str">
        <f t="shared" si="24"/>
        <v/>
      </c>
    </row>
    <row r="498" spans="1:10" ht="30.6" x14ac:dyDescent="0.25">
      <c r="A498" s="18" t="s">
        <v>1178</v>
      </c>
      <c r="B498" s="19" t="s">
        <v>28</v>
      </c>
      <c r="C498" s="20" t="s">
        <v>29</v>
      </c>
      <c r="D498" s="21" t="s">
        <v>12</v>
      </c>
      <c r="E498" s="22">
        <v>0.46</v>
      </c>
      <c r="F498" s="22">
        <v>0.39560000000000001</v>
      </c>
      <c r="G498" s="9">
        <v>83282.679999999993</v>
      </c>
      <c r="H498" s="10">
        <f t="shared" si="25"/>
        <v>32946.628207999995</v>
      </c>
      <c r="J498" s="12" t="str">
        <f t="shared" si="24"/>
        <v/>
      </c>
    </row>
    <row r="499" spans="1:10" x14ac:dyDescent="0.25">
      <c r="A499" s="18" t="s">
        <v>1179</v>
      </c>
      <c r="B499" s="19" t="s">
        <v>59</v>
      </c>
      <c r="C499" s="20" t="s">
        <v>60</v>
      </c>
      <c r="D499" s="21" t="s">
        <v>12</v>
      </c>
      <c r="E499" s="22">
        <v>0.93</v>
      </c>
      <c r="F499" s="22">
        <v>0.79979999999999996</v>
      </c>
      <c r="G499" s="9">
        <v>864.02</v>
      </c>
      <c r="H499" s="10">
        <f t="shared" si="25"/>
        <v>691.04319599999997</v>
      </c>
      <c r="J499" s="12" t="str">
        <f t="shared" si="24"/>
        <v/>
      </c>
    </row>
    <row r="500" spans="1:10" x14ac:dyDescent="0.25">
      <c r="A500" s="18" t="s">
        <v>1180</v>
      </c>
      <c r="B500" s="19" t="s">
        <v>91</v>
      </c>
      <c r="C500" s="20" t="s">
        <v>92</v>
      </c>
      <c r="D500" s="21" t="s">
        <v>87</v>
      </c>
      <c r="E500" s="22">
        <v>0.15</v>
      </c>
      <c r="F500" s="22">
        <v>0.129</v>
      </c>
      <c r="G500" s="9">
        <v>1000</v>
      </c>
      <c r="H500" s="10">
        <f t="shared" si="25"/>
        <v>129</v>
      </c>
      <c r="J500" s="12" t="str">
        <f t="shared" si="24"/>
        <v/>
      </c>
    </row>
    <row r="501" spans="1:10" x14ac:dyDescent="0.25">
      <c r="A501" s="18" t="s">
        <v>1181</v>
      </c>
      <c r="B501" s="19" t="s">
        <v>93</v>
      </c>
      <c r="C501" s="20" t="s">
        <v>94</v>
      </c>
      <c r="D501" s="21" t="s">
        <v>87</v>
      </c>
      <c r="E501" s="22">
        <v>0.11</v>
      </c>
      <c r="F501" s="22">
        <v>9.4600000000000004E-2</v>
      </c>
      <c r="G501" s="9">
        <v>75000</v>
      </c>
      <c r="H501" s="10">
        <f t="shared" si="25"/>
        <v>7095</v>
      </c>
      <c r="J501" s="12" t="str">
        <f t="shared" si="24"/>
        <v/>
      </c>
    </row>
    <row r="502" spans="1:10" ht="20.399999999999999" x14ac:dyDescent="0.25">
      <c r="A502" s="18" t="s">
        <v>1182</v>
      </c>
      <c r="B502" s="19" t="s">
        <v>131</v>
      </c>
      <c r="C502" s="20" t="s">
        <v>132</v>
      </c>
      <c r="D502" s="21" t="s">
        <v>87</v>
      </c>
      <c r="E502" s="22">
        <v>0.1</v>
      </c>
      <c r="F502" s="22">
        <v>8.5999999999999993E-2</v>
      </c>
      <c r="G502" s="9">
        <v>75000</v>
      </c>
      <c r="H502" s="10">
        <f t="shared" si="25"/>
        <v>6449.9999999999991</v>
      </c>
      <c r="J502" s="12" t="str">
        <f t="shared" si="24"/>
        <v/>
      </c>
    </row>
    <row r="503" spans="1:10" ht="20.399999999999999" x14ac:dyDescent="0.25">
      <c r="A503" s="18" t="s">
        <v>1183</v>
      </c>
      <c r="B503" s="19" t="s">
        <v>134</v>
      </c>
      <c r="C503" s="20" t="s">
        <v>135</v>
      </c>
      <c r="D503" s="21" t="s">
        <v>87</v>
      </c>
      <c r="E503" s="22">
        <v>0.09</v>
      </c>
      <c r="F503" s="22">
        <v>7.7399999999999997E-2</v>
      </c>
      <c r="G503" s="9">
        <v>75000</v>
      </c>
      <c r="H503" s="10">
        <f t="shared" si="25"/>
        <v>5805</v>
      </c>
      <c r="J503" s="12" t="str">
        <f t="shared" si="24"/>
        <v/>
      </c>
    </row>
    <row r="504" spans="1:10" ht="20.399999999999999" x14ac:dyDescent="0.25">
      <c r="A504" s="18" t="s">
        <v>1184</v>
      </c>
      <c r="B504" s="19" t="s">
        <v>137</v>
      </c>
      <c r="C504" s="20" t="s">
        <v>138</v>
      </c>
      <c r="D504" s="21" t="s">
        <v>87</v>
      </c>
      <c r="E504" s="22">
        <v>1</v>
      </c>
      <c r="F504" s="22">
        <v>0.86</v>
      </c>
      <c r="G504" s="9">
        <v>75000</v>
      </c>
      <c r="H504" s="10">
        <f t="shared" si="25"/>
        <v>64500</v>
      </c>
      <c r="J504" s="12" t="str">
        <f t="shared" si="24"/>
        <v/>
      </c>
    </row>
    <row r="505" spans="1:10" x14ac:dyDescent="0.25">
      <c r="A505" s="15" t="s">
        <v>1185</v>
      </c>
      <c r="B505" s="16" t="s">
        <v>173</v>
      </c>
      <c r="C505" s="17" t="s">
        <v>172</v>
      </c>
      <c r="D505" s="11" t="s">
        <v>171</v>
      </c>
      <c r="E505" s="52">
        <v>1.72E-2</v>
      </c>
      <c r="F505" s="53"/>
      <c r="G505" s="7">
        <f>H505/E505</f>
        <v>200</v>
      </c>
      <c r="H505" s="8">
        <f>SUM(H506:H508)</f>
        <v>3.44</v>
      </c>
      <c r="J505" s="12" t="str">
        <f t="shared" si="24"/>
        <v/>
      </c>
    </row>
    <row r="506" spans="1:10" x14ac:dyDescent="0.25">
      <c r="A506" s="18" t="s">
        <v>1186</v>
      </c>
      <c r="B506" s="19" t="s">
        <v>7</v>
      </c>
      <c r="C506" s="20" t="s">
        <v>8</v>
      </c>
      <c r="D506" s="21" t="s">
        <v>9</v>
      </c>
      <c r="E506" s="22">
        <v>180</v>
      </c>
      <c r="F506" s="22">
        <v>3.0960000000000001</v>
      </c>
      <c r="G506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06" s="10">
        <f t="shared" si="25"/>
        <v>0</v>
      </c>
      <c r="J506" s="12">
        <f t="shared" si="24"/>
        <v>1</v>
      </c>
    </row>
    <row r="507" spans="1:10" x14ac:dyDescent="0.25">
      <c r="A507" s="18" t="s">
        <v>1187</v>
      </c>
      <c r="B507" s="19" t="s">
        <v>91</v>
      </c>
      <c r="C507" s="20" t="s">
        <v>92</v>
      </c>
      <c r="D507" s="21" t="s">
        <v>87</v>
      </c>
      <c r="E507" s="22">
        <v>0.2</v>
      </c>
      <c r="F507" s="22">
        <v>3.4399999999999999E-3</v>
      </c>
      <c r="G507" s="9">
        <v>1000</v>
      </c>
      <c r="H507" s="10">
        <f t="shared" si="25"/>
        <v>3.44</v>
      </c>
      <c r="J507" s="12" t="str">
        <f t="shared" si="24"/>
        <v/>
      </c>
    </row>
    <row r="508" spans="1:10" x14ac:dyDescent="0.25">
      <c r="A508" s="18" t="s">
        <v>1188</v>
      </c>
      <c r="B508" s="19" t="s">
        <v>129</v>
      </c>
      <c r="C508" s="20" t="s">
        <v>130</v>
      </c>
      <c r="D508" s="21" t="s">
        <v>87</v>
      </c>
      <c r="E508" s="22">
        <v>102</v>
      </c>
      <c r="F508" s="22">
        <v>1.7544</v>
      </c>
      <c r="G508" s="9">
        <v>0</v>
      </c>
      <c r="H508" s="10">
        <f t="shared" si="25"/>
        <v>0</v>
      </c>
      <c r="J508" s="12" t="str">
        <f t="shared" si="24"/>
        <v/>
      </c>
    </row>
    <row r="509" spans="1:10" ht="20.399999999999999" x14ac:dyDescent="0.25">
      <c r="A509" s="15" t="s">
        <v>1189</v>
      </c>
      <c r="B509" s="16" t="s">
        <v>980</v>
      </c>
      <c r="C509" s="17" t="s">
        <v>981</v>
      </c>
      <c r="D509" s="11" t="s">
        <v>171</v>
      </c>
      <c r="E509" s="52">
        <v>1.754E-2</v>
      </c>
      <c r="F509" s="53"/>
      <c r="G509" s="7">
        <f>H509/E509</f>
        <v>31222921.629499998</v>
      </c>
      <c r="H509" s="8">
        <f>SUM(H510:H517)</f>
        <v>547650.04538142995</v>
      </c>
      <c r="J509" s="12" t="str">
        <f t="shared" si="24"/>
        <v/>
      </c>
    </row>
    <row r="510" spans="1:10" x14ac:dyDescent="0.25">
      <c r="A510" s="18" t="s">
        <v>1190</v>
      </c>
      <c r="B510" s="19" t="s">
        <v>7</v>
      </c>
      <c r="C510" s="20" t="s">
        <v>8</v>
      </c>
      <c r="D510" s="21" t="s">
        <v>9</v>
      </c>
      <c r="E510" s="22">
        <v>301.70999999999998</v>
      </c>
      <c r="F510" s="22">
        <v>5.2919934</v>
      </c>
      <c r="G510" s="30">
        <f>IF('ФОРМА КОММЕРЧЕСКОГО ПРЕДЛОЖЕНИЯ'!$D$32&lt;='ФОРМА КОММЕРЧЕСКОГО ПРЕДЛОЖЕНИЯ'!$E$32,'ФОРМА КОММЕРЧЕСКОГО ПРЕДЛОЖЕНИЯ'!$D$32,'ФОРМА КОММЕРЧЕСКОГО ПРЕДЛОЖЕНИЯ'!$E$32)</f>
        <v>0</v>
      </c>
      <c r="H510" s="10">
        <f t="shared" si="25"/>
        <v>0</v>
      </c>
      <c r="J510" s="12">
        <f t="shared" si="24"/>
        <v>1</v>
      </c>
    </row>
    <row r="511" spans="1:10" x14ac:dyDescent="0.25">
      <c r="A511" s="18" t="s">
        <v>1191</v>
      </c>
      <c r="B511" s="19" t="s">
        <v>168</v>
      </c>
      <c r="C511" s="20" t="s">
        <v>167</v>
      </c>
      <c r="D511" s="21" t="s">
        <v>9</v>
      </c>
      <c r="E511" s="22">
        <v>41.1</v>
      </c>
      <c r="F511" s="22">
        <v>0.72089400000000003</v>
      </c>
      <c r="G511" s="9">
        <v>0</v>
      </c>
      <c r="H511" s="10">
        <f t="shared" si="25"/>
        <v>0</v>
      </c>
      <c r="J511" s="12" t="str">
        <f t="shared" si="24"/>
        <v/>
      </c>
    </row>
    <row r="512" spans="1:10" x14ac:dyDescent="0.25">
      <c r="A512" s="18" t="s">
        <v>1192</v>
      </c>
      <c r="B512" s="19" t="s">
        <v>10</v>
      </c>
      <c r="C512" s="20" t="s">
        <v>11</v>
      </c>
      <c r="D512" s="21" t="s">
        <v>12</v>
      </c>
      <c r="E512" s="22">
        <v>17.55</v>
      </c>
      <c r="F512" s="22">
        <v>0.30782700000000002</v>
      </c>
      <c r="G512" s="9">
        <v>99112.45</v>
      </c>
      <c r="H512" s="10">
        <f t="shared" si="25"/>
        <v>30509.488146150001</v>
      </c>
      <c r="J512" s="12" t="str">
        <f t="shared" si="24"/>
        <v/>
      </c>
    </row>
    <row r="513" spans="1:10" ht="30.6" x14ac:dyDescent="0.25">
      <c r="A513" s="18" t="s">
        <v>1193</v>
      </c>
      <c r="B513" s="19" t="s">
        <v>427</v>
      </c>
      <c r="C513" s="20" t="s">
        <v>428</v>
      </c>
      <c r="D513" s="21" t="s">
        <v>12</v>
      </c>
      <c r="E513" s="22">
        <v>23.55</v>
      </c>
      <c r="F513" s="22">
        <v>0.41306700000000002</v>
      </c>
      <c r="G513" s="9">
        <v>16377.84</v>
      </c>
      <c r="H513" s="10">
        <f t="shared" si="25"/>
        <v>6765.1452352800006</v>
      </c>
      <c r="J513" s="12" t="str">
        <f t="shared" si="24"/>
        <v/>
      </c>
    </row>
    <row r="514" spans="1:10" x14ac:dyDescent="0.25">
      <c r="A514" s="18" t="s">
        <v>1194</v>
      </c>
      <c r="B514" s="19" t="s">
        <v>91</v>
      </c>
      <c r="C514" s="20" t="s">
        <v>92</v>
      </c>
      <c r="D514" s="21" t="s">
        <v>87</v>
      </c>
      <c r="E514" s="22">
        <v>21</v>
      </c>
      <c r="F514" s="22">
        <v>0.36834</v>
      </c>
      <c r="G514" s="9">
        <v>1000</v>
      </c>
      <c r="H514" s="10">
        <f t="shared" si="25"/>
        <v>368.34</v>
      </c>
      <c r="J514" s="12" t="str">
        <f t="shared" si="24"/>
        <v/>
      </c>
    </row>
    <row r="515" spans="1:10" ht="20.399999999999999" x14ac:dyDescent="0.25">
      <c r="A515" s="18" t="s">
        <v>1195</v>
      </c>
      <c r="B515" s="19" t="s">
        <v>429</v>
      </c>
      <c r="C515" s="20" t="s">
        <v>430</v>
      </c>
      <c r="D515" s="21" t="s">
        <v>87</v>
      </c>
      <c r="E515" s="22">
        <v>80</v>
      </c>
      <c r="F515" s="22">
        <v>1.4032</v>
      </c>
      <c r="G515" s="9">
        <v>75000</v>
      </c>
      <c r="H515" s="10">
        <f t="shared" si="25"/>
        <v>105240</v>
      </c>
      <c r="J515" s="12" t="str">
        <f t="shared" si="24"/>
        <v/>
      </c>
    </row>
    <row r="516" spans="1:10" ht="20.399999999999999" x14ac:dyDescent="0.25">
      <c r="A516" s="18" t="s">
        <v>1196</v>
      </c>
      <c r="B516" s="19" t="s">
        <v>431</v>
      </c>
      <c r="C516" s="20" t="s">
        <v>432</v>
      </c>
      <c r="D516" s="21" t="s">
        <v>90</v>
      </c>
      <c r="E516" s="22">
        <v>23.5</v>
      </c>
      <c r="F516" s="22">
        <v>0.41219</v>
      </c>
      <c r="G516" s="9">
        <v>770000</v>
      </c>
      <c r="H516" s="10">
        <f t="shared" si="25"/>
        <v>317386.3</v>
      </c>
      <c r="J516" s="12" t="str">
        <f t="shared" si="24"/>
        <v/>
      </c>
    </row>
    <row r="517" spans="1:10" x14ac:dyDescent="0.25">
      <c r="A517" s="18" t="s">
        <v>1197</v>
      </c>
      <c r="B517" s="19" t="s">
        <v>421</v>
      </c>
      <c r="C517" s="20" t="s">
        <v>422</v>
      </c>
      <c r="D517" s="21" t="s">
        <v>87</v>
      </c>
      <c r="E517" s="22">
        <v>57</v>
      </c>
      <c r="F517" s="22">
        <v>0.99978</v>
      </c>
      <c r="G517" s="9">
        <v>87400</v>
      </c>
      <c r="H517" s="10">
        <f t="shared" si="25"/>
        <v>87380.771999999997</v>
      </c>
      <c r="J517" s="12" t="str">
        <f t="shared" si="24"/>
        <v/>
      </c>
    </row>
    <row r="518" spans="1:10" x14ac:dyDescent="0.25">
      <c r="A518" s="4"/>
      <c r="B518" s="49"/>
      <c r="C518" s="50"/>
      <c r="D518" s="50"/>
      <c r="E518" s="50"/>
      <c r="F518" s="50"/>
      <c r="G518" s="51"/>
      <c r="H518" s="2"/>
      <c r="J518" s="12" t="str">
        <f t="shared" si="24"/>
        <v/>
      </c>
    </row>
    <row r="519" spans="1:10" x14ac:dyDescent="0.25">
      <c r="A519" s="15"/>
      <c r="B519" s="16"/>
      <c r="C519" s="23" t="s">
        <v>163</v>
      </c>
      <c r="D519" s="11"/>
      <c r="E519" s="11"/>
      <c r="F519" s="11"/>
      <c r="G519" s="11"/>
      <c r="H519" s="8"/>
      <c r="J519" s="12" t="str">
        <f t="shared" si="24"/>
        <v/>
      </c>
    </row>
    <row r="520" spans="1:10" x14ac:dyDescent="0.25">
      <c r="A520" s="15"/>
      <c r="B520" s="16"/>
      <c r="C520" s="23" t="s">
        <v>162</v>
      </c>
      <c r="D520" s="11" t="s">
        <v>161</v>
      </c>
      <c r="E520" s="11"/>
      <c r="F520" s="11"/>
      <c r="G520" s="11"/>
      <c r="H520" s="8">
        <f>SUMIF($B$493:$B$517,"000001",$F$493:$F$517)</f>
        <v>17.337993399999998</v>
      </c>
      <c r="J520" s="12" t="str">
        <f t="shared" si="24"/>
        <v/>
      </c>
    </row>
    <row r="521" spans="1:10" x14ac:dyDescent="0.25">
      <c r="A521" s="15"/>
      <c r="B521" s="16"/>
      <c r="C521" s="23" t="s">
        <v>160</v>
      </c>
      <c r="D521" s="11" t="s">
        <v>85</v>
      </c>
      <c r="E521" s="11"/>
      <c r="F521" s="11"/>
      <c r="G521" s="11"/>
      <c r="H521" s="8">
        <f>SUMIF($B$493:$B$517,"000001",$H$493:$H$517)</f>
        <v>0</v>
      </c>
      <c r="J521" s="12" t="str">
        <f t="shared" si="24"/>
        <v/>
      </c>
    </row>
    <row r="522" spans="1:10" x14ac:dyDescent="0.25">
      <c r="A522" s="15"/>
      <c r="B522" s="16"/>
      <c r="C522" s="23" t="s">
        <v>159</v>
      </c>
      <c r="D522" s="11" t="s">
        <v>85</v>
      </c>
      <c r="E522" s="11"/>
      <c r="F522" s="11"/>
      <c r="G522" s="11"/>
      <c r="H522" s="8">
        <f>SUMIF($D$493:$D$517,"МАШ-Ч",$H$493:$H$517)</f>
        <v>70912.304785429995</v>
      </c>
      <c r="J522" s="12" t="str">
        <f t="shared" si="24"/>
        <v/>
      </c>
    </row>
    <row r="523" spans="1:10" x14ac:dyDescent="0.25">
      <c r="A523" s="15"/>
      <c r="B523" s="16"/>
      <c r="C523" s="23" t="s">
        <v>158</v>
      </c>
      <c r="D523" s="11" t="s">
        <v>85</v>
      </c>
      <c r="E523" s="11"/>
      <c r="F523" s="11"/>
      <c r="G523" s="11"/>
      <c r="H523" s="8">
        <f>SUMIFS($H$493:$H$517,$D$493:$D$517,"М3",$F$493:$F$517,"&gt;0")
+SUMIFS($H$493:$H$517,$D$493:$D$517,"Т",$F$493:$F$517,"&gt;0")
+SUMIFS($H$493:$H$517,$D$493:$D$517,"М2",$F$493:$F$517,"&gt;0")
+SUMIFS($H$493:$H$517,$D$493:$D$517,"ШТ",$F$493:$F$517,"&gt;0")
+SUMIF($I$493:$I$517,1,$H$493:$H$517)
+SUMIFS($H$493:$H$517,$D$493:$D$517,"10М",$F$493:$F$517,"&gt;0")
+SUMIFS($H$493:$H$517,$D$493:$D$517,"КГ",$F$493:$F$517,"&gt;0")
+SUMIFS($H$493:$H$517,$D$493:$D$517,"М",$F$493:$F$517,"&gt;0")</f>
        <v>594357.85199999996</v>
      </c>
      <c r="J523" s="12" t="str">
        <f t="shared" si="24"/>
        <v/>
      </c>
    </row>
    <row r="524" spans="1:10" x14ac:dyDescent="0.25">
      <c r="A524" s="15"/>
      <c r="B524" s="16"/>
      <c r="C524" s="23" t="s">
        <v>155</v>
      </c>
      <c r="D524" s="11" t="s">
        <v>85</v>
      </c>
      <c r="E524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24" s="11"/>
      <c r="G524" s="11"/>
      <c r="H524" s="8">
        <f>H523*E524</f>
        <v>29717.892599999999</v>
      </c>
      <c r="J524" s="12" t="str">
        <f t="shared" si="24"/>
        <v/>
      </c>
    </row>
    <row r="525" spans="1:10" x14ac:dyDescent="0.25">
      <c r="A525" s="15"/>
      <c r="B525" s="16"/>
      <c r="C525" s="23" t="s">
        <v>156</v>
      </c>
      <c r="D525" s="11" t="s">
        <v>85</v>
      </c>
      <c r="E525" s="11"/>
      <c r="F525" s="11"/>
      <c r="G525" s="11"/>
      <c r="H525" s="8">
        <f>SUM(H521:H524)</f>
        <v>694988.04938542994</v>
      </c>
      <c r="J525" s="12" t="str">
        <f t="shared" si="24"/>
        <v/>
      </c>
    </row>
    <row r="526" spans="1:10" x14ac:dyDescent="0.25">
      <c r="A526" s="4"/>
      <c r="B526" s="49"/>
      <c r="C526" s="50"/>
      <c r="D526" s="50"/>
      <c r="E526" s="50"/>
      <c r="F526" s="50"/>
      <c r="G526" s="51"/>
      <c r="H526" s="2"/>
      <c r="J526" s="12" t="str">
        <f t="shared" si="24"/>
        <v/>
      </c>
    </row>
    <row r="527" spans="1:10" x14ac:dyDescent="0.25">
      <c r="A527" s="4"/>
      <c r="B527" s="49"/>
      <c r="C527" s="50"/>
      <c r="D527" s="50"/>
      <c r="E527" s="50"/>
      <c r="F527" s="50"/>
      <c r="G527" s="51"/>
      <c r="H527" s="2"/>
      <c r="J527" s="12" t="str">
        <f t="shared" si="24"/>
        <v/>
      </c>
    </row>
    <row r="528" spans="1:10" x14ac:dyDescent="0.25">
      <c r="A528" s="4"/>
      <c r="B528" s="49"/>
      <c r="C528" s="50"/>
      <c r="D528" s="50"/>
      <c r="E528" s="50"/>
      <c r="F528" s="50"/>
      <c r="G528" s="51"/>
      <c r="H528" s="2"/>
      <c r="J528" s="12" t="str">
        <f t="shared" si="24"/>
        <v/>
      </c>
    </row>
    <row r="529" spans="1:10" x14ac:dyDescent="0.25">
      <c r="A529" s="15"/>
      <c r="B529" s="16"/>
      <c r="C529" s="23" t="s">
        <v>164</v>
      </c>
      <c r="D529" s="11"/>
      <c r="E529" s="11"/>
      <c r="F529" s="11"/>
      <c r="G529" s="11"/>
      <c r="H529" s="8"/>
      <c r="J529" s="12" t="str">
        <f t="shared" ref="J529:J546" si="26">IF(OR(B529="000001",B529="021955"),1,"")</f>
        <v/>
      </c>
    </row>
    <row r="530" spans="1:10" x14ac:dyDescent="0.25">
      <c r="A530" s="4"/>
      <c r="B530" s="49"/>
      <c r="C530" s="50"/>
      <c r="D530" s="50"/>
      <c r="E530" s="50"/>
      <c r="F530" s="50"/>
      <c r="G530" s="51"/>
      <c r="H530" s="2"/>
      <c r="J530" s="12" t="str">
        <f t="shared" si="26"/>
        <v/>
      </c>
    </row>
    <row r="531" spans="1:10" x14ac:dyDescent="0.25">
      <c r="A531" s="15"/>
      <c r="B531" s="16"/>
      <c r="C531" s="23" t="s">
        <v>163</v>
      </c>
      <c r="D531" s="11"/>
      <c r="E531" s="11"/>
      <c r="F531" s="11"/>
      <c r="G531" s="11"/>
      <c r="H531" s="8"/>
      <c r="J531" s="12" t="str">
        <f t="shared" si="26"/>
        <v/>
      </c>
    </row>
    <row r="532" spans="1:10" x14ac:dyDescent="0.25">
      <c r="A532" s="15"/>
      <c r="B532" s="16"/>
      <c r="C532" s="23" t="s">
        <v>162</v>
      </c>
      <c r="D532" s="11" t="s">
        <v>161</v>
      </c>
      <c r="E532" s="11"/>
      <c r="F532" s="11"/>
      <c r="G532" s="11"/>
      <c r="H532" s="8">
        <f>SUMIFS($H$16:$H$525,$C$16:$C$525,C532,$D$16:$D$525,D532)</f>
        <v>459.76544520000004</v>
      </c>
      <c r="J532" s="12" t="str">
        <f t="shared" si="26"/>
        <v/>
      </c>
    </row>
    <row r="533" spans="1:10" x14ac:dyDescent="0.25">
      <c r="A533" s="15"/>
      <c r="B533" s="16"/>
      <c r="C533" s="23" t="s">
        <v>160</v>
      </c>
      <c r="D533" s="11" t="s">
        <v>85</v>
      </c>
      <c r="E533" s="11"/>
      <c r="F533" s="11"/>
      <c r="G533" s="11"/>
      <c r="H533" s="8">
        <f>SUMIFS($H$16:$H$525,$C$16:$C$525,C533,$D$16:$D$525,D533)</f>
        <v>0</v>
      </c>
      <c r="J533" s="12" t="str">
        <f t="shared" si="26"/>
        <v/>
      </c>
    </row>
    <row r="534" spans="1:10" x14ac:dyDescent="0.25">
      <c r="A534" s="15"/>
      <c r="B534" s="16"/>
      <c r="C534" s="23" t="s">
        <v>159</v>
      </c>
      <c r="D534" s="11" t="s">
        <v>85</v>
      </c>
      <c r="E534" s="11"/>
      <c r="F534" s="11"/>
      <c r="G534" s="11"/>
      <c r="H534" s="8">
        <f>SUMIFS($H$16:$H$525,$C$16:$C$525,C534,$D$16:$D$525,D534)</f>
        <v>2758305.9831970003</v>
      </c>
      <c r="J534" s="12" t="str">
        <f t="shared" si="26"/>
        <v/>
      </c>
    </row>
    <row r="535" spans="1:10" x14ac:dyDescent="0.25">
      <c r="A535" s="15"/>
      <c r="B535" s="16"/>
      <c r="C535" s="23" t="s">
        <v>158</v>
      </c>
      <c r="D535" s="11" t="s">
        <v>85</v>
      </c>
      <c r="E535" s="11"/>
      <c r="F535" s="11"/>
      <c r="G535" s="11"/>
      <c r="H535" s="8" t="e">
        <f>SUMIFS($H$16:$H$525,$C$16:$C$525,C535,$D$16:$D$525,D535)</f>
        <v>#VALUE!</v>
      </c>
      <c r="J535" s="12" t="str">
        <f t="shared" si="26"/>
        <v/>
      </c>
    </row>
    <row r="536" spans="1:10" x14ac:dyDescent="0.25">
      <c r="A536" s="15"/>
      <c r="B536" s="16"/>
      <c r="C536" s="23" t="s">
        <v>155</v>
      </c>
      <c r="D536" s="11" t="s">
        <v>85</v>
      </c>
      <c r="E536" s="24">
        <f>IF('ФОРМА КОММЕРЧЕСКОГО ПРЕДЛОЖЕНИЯ'!$D$31&lt;='ФОРМА КОММЕРЧЕСКОГО ПРЕДЛОЖЕНИЯ'!$E$31,'ФОРМА КОММЕРЧЕСКОГО ПРЕДЛОЖЕНИЯ'!$D$31,'ФОРМА КОММЕРЧЕСКОГО ПРЕДЛОЖЕНИЯ'!$E$31)</f>
        <v>0.05</v>
      </c>
      <c r="F536" s="11"/>
      <c r="G536" s="11"/>
      <c r="H536" s="8" t="e">
        <f>_xlfn.CEILING.MATH(H535*E536)</f>
        <v>#VALUE!</v>
      </c>
      <c r="J536" s="12" t="str">
        <f t="shared" si="26"/>
        <v/>
      </c>
    </row>
    <row r="537" spans="1:10" x14ac:dyDescent="0.25">
      <c r="A537" s="15"/>
      <c r="B537" s="16"/>
      <c r="C537" s="23" t="s">
        <v>156</v>
      </c>
      <c r="D537" s="11" t="s">
        <v>85</v>
      </c>
      <c r="E537" s="11"/>
      <c r="F537" s="11"/>
      <c r="G537" s="11"/>
      <c r="H537" s="8" t="e">
        <f>SUM(H533:H536)</f>
        <v>#VALUE!</v>
      </c>
      <c r="J537" s="12" t="str">
        <f t="shared" si="26"/>
        <v/>
      </c>
    </row>
    <row r="538" spans="1:10" x14ac:dyDescent="0.25">
      <c r="A538" s="4"/>
      <c r="B538" s="49"/>
      <c r="C538" s="50"/>
      <c r="D538" s="50"/>
      <c r="E538" s="50"/>
      <c r="F538" s="50"/>
      <c r="G538" s="51"/>
      <c r="H538" s="2"/>
      <c r="J538" s="12" t="str">
        <f t="shared" si="26"/>
        <v/>
      </c>
    </row>
    <row r="539" spans="1:10" x14ac:dyDescent="0.25">
      <c r="A539" s="4"/>
      <c r="B539" s="49"/>
      <c r="C539" s="50"/>
      <c r="D539" s="50"/>
      <c r="E539" s="50"/>
      <c r="F539" s="50"/>
      <c r="G539" s="51"/>
      <c r="H539" s="2"/>
      <c r="J539" s="12" t="str">
        <f t="shared" si="26"/>
        <v/>
      </c>
    </row>
    <row r="540" spans="1:10" x14ac:dyDescent="0.25">
      <c r="A540" s="15"/>
      <c r="B540" s="16"/>
      <c r="C540" s="23" t="s">
        <v>881</v>
      </c>
      <c r="D540" s="11" t="s">
        <v>85</v>
      </c>
      <c r="E540" s="27">
        <f>IF('ФОРМА КОММЕРЧЕСКОГО ПРЕДЛОЖЕНИЯ'!$D$30&lt;='ФОРМА КОММЕРЧЕСКОГО ПРЕДЛОЖЕНИЯ'!$E$30,'ФОРМА КОММЕРЧЕСКОГО ПРЕДЛОЖЕНИЯ'!$D$30,'ФОРМА КОММЕРЧЕСКОГО ПРЕДЛОЖЕНИЯ'!$E$30)</f>
        <v>0</v>
      </c>
      <c r="F540" s="11"/>
      <c r="G540" s="11"/>
      <c r="H540" s="8" t="e">
        <f>H537*E540</f>
        <v>#VALUE!</v>
      </c>
      <c r="J540" s="12" t="str">
        <f t="shared" si="26"/>
        <v/>
      </c>
    </row>
    <row r="541" spans="1:10" x14ac:dyDescent="0.25">
      <c r="A541" s="15"/>
      <c r="B541" s="16"/>
      <c r="C541" s="23" t="s">
        <v>1204</v>
      </c>
      <c r="D541" s="11" t="s">
        <v>85</v>
      </c>
      <c r="E541" s="11"/>
      <c r="F541" s="11"/>
      <c r="G541" s="11"/>
      <c r="H541" s="8" t="e">
        <f>SUM(H537,H540)</f>
        <v>#VALUE!</v>
      </c>
      <c r="J541" s="12" t="str">
        <f t="shared" si="26"/>
        <v/>
      </c>
    </row>
    <row r="542" spans="1:10" x14ac:dyDescent="0.25">
      <c r="A542" s="4"/>
      <c r="B542" s="49"/>
      <c r="C542" s="50"/>
      <c r="D542" s="50"/>
      <c r="E542" s="50"/>
      <c r="F542" s="50"/>
      <c r="G542" s="51"/>
      <c r="H542" s="2"/>
      <c r="J542" s="12" t="str">
        <f t="shared" si="26"/>
        <v/>
      </c>
    </row>
    <row r="543" spans="1:10" x14ac:dyDescent="0.25">
      <c r="A543" s="15"/>
      <c r="B543" s="16"/>
      <c r="C543" s="23" t="s">
        <v>157</v>
      </c>
      <c r="D543" s="11" t="s">
        <v>85</v>
      </c>
      <c r="E543" s="11"/>
      <c r="F543" s="11"/>
      <c r="G543" s="11"/>
      <c r="H543" s="8" t="e">
        <f>H541</f>
        <v>#VALUE!</v>
      </c>
      <c r="J543" s="12" t="str">
        <f t="shared" si="26"/>
        <v/>
      </c>
    </row>
    <row r="544" spans="1:10" x14ac:dyDescent="0.25">
      <c r="A544" s="4"/>
      <c r="B544" s="49"/>
      <c r="C544" s="50"/>
      <c r="D544" s="50"/>
      <c r="E544" s="50"/>
      <c r="F544" s="50"/>
      <c r="G544" s="51"/>
      <c r="H544" s="2"/>
      <c r="J544" s="12" t="str">
        <f t="shared" si="26"/>
        <v/>
      </c>
    </row>
    <row r="545" spans="1:10" x14ac:dyDescent="0.25">
      <c r="A545" s="4"/>
      <c r="B545" s="49"/>
      <c r="C545" s="50"/>
      <c r="D545" s="50"/>
      <c r="E545" s="50"/>
      <c r="F545" s="50"/>
      <c r="G545" s="51"/>
      <c r="H545" s="2"/>
      <c r="J545" s="12" t="str">
        <f t="shared" si="26"/>
        <v/>
      </c>
    </row>
    <row r="546" spans="1:10" x14ac:dyDescent="0.25">
      <c r="A546" s="15"/>
      <c r="B546" s="16"/>
      <c r="C546" s="23" t="s">
        <v>836</v>
      </c>
      <c r="D546" s="11" t="s">
        <v>85</v>
      </c>
      <c r="E546" s="27">
        <f>'ФОРМА КОММЕРЧЕСКОГО ПРЕДЛОЖЕНИЯ'!D33</f>
        <v>0.12</v>
      </c>
      <c r="F546" s="11"/>
      <c r="G546" s="11"/>
      <c r="H546" s="8" t="e">
        <f>H541*E546</f>
        <v>#VALUE!</v>
      </c>
      <c r="J546" s="12" t="str">
        <f t="shared" si="26"/>
        <v/>
      </c>
    </row>
    <row r="547" spans="1:10" x14ac:dyDescent="0.25">
      <c r="A547" s="15"/>
      <c r="B547" s="16"/>
      <c r="C547" s="23" t="s">
        <v>156</v>
      </c>
      <c r="D547" s="11" t="s">
        <v>85</v>
      </c>
      <c r="E547" s="11"/>
      <c r="F547" s="11"/>
      <c r="G547" s="11"/>
      <c r="H547" s="8" t="e">
        <f>SUM(H546,H541)</f>
        <v>#VALUE!</v>
      </c>
      <c r="J547" s="12" t="str">
        <f t="shared" ref="J547" si="27">IF(OR(B547="000001",B547="021955"),1,"")</f>
        <v/>
      </c>
    </row>
  </sheetData>
  <sheetProtection algorithmName="SHA-512" hashValue="rot/4n8lhyKZO0N6HVJNAiz3JnrfmpIi/+GTCge759edlZP3pOxhrQJm26CM3lYN/lh2q3rYCdxxkGWnjCmA0g==" saltValue="In7gsH1leBPXtKk3v6H4fg==" spinCount="100000" sheet="1" objects="1" scenarios="1"/>
  <autoFilter ref="I16:J547"/>
  <mergeCells count="129">
    <mergeCell ref="A1:H1"/>
    <mergeCell ref="A3:H3"/>
    <mergeCell ref="A4:H4"/>
    <mergeCell ref="A5:H5"/>
    <mergeCell ref="A6:H6"/>
    <mergeCell ref="A7:H7"/>
    <mergeCell ref="E97:F97"/>
    <mergeCell ref="E104:F104"/>
    <mergeCell ref="E112:F112"/>
    <mergeCell ref="H9:H10"/>
    <mergeCell ref="G9:G10"/>
    <mergeCell ref="E119:F119"/>
    <mergeCell ref="E123:F123"/>
    <mergeCell ref="A9:A10"/>
    <mergeCell ref="B9:B10"/>
    <mergeCell ref="C9:C10"/>
    <mergeCell ref="D9:D10"/>
    <mergeCell ref="E9:F9"/>
    <mergeCell ref="E65:F65"/>
    <mergeCell ref="E80:F80"/>
    <mergeCell ref="E89:F89"/>
    <mergeCell ref="E50:F50"/>
    <mergeCell ref="E27:F27"/>
    <mergeCell ref="E32:F32"/>
    <mergeCell ref="B12:G12"/>
    <mergeCell ref="B13:G13"/>
    <mergeCell ref="B14:G14"/>
    <mergeCell ref="E16:F16"/>
    <mergeCell ref="E18:F18"/>
    <mergeCell ref="E20:F20"/>
    <mergeCell ref="E25:F25"/>
    <mergeCell ref="E41:F41"/>
    <mergeCell ref="E47:F47"/>
    <mergeCell ref="E48:F48"/>
    <mergeCell ref="E49:F49"/>
    <mergeCell ref="E349:F349"/>
    <mergeCell ref="E350:F350"/>
    <mergeCell ref="E356:F356"/>
    <mergeCell ref="B357:G357"/>
    <mergeCell ref="E339:F339"/>
    <mergeCell ref="E322:F322"/>
    <mergeCell ref="E338:F338"/>
    <mergeCell ref="E265:F265"/>
    <mergeCell ref="E285:F285"/>
    <mergeCell ref="E417:F417"/>
    <mergeCell ref="E427:F427"/>
    <mergeCell ref="E428:F428"/>
    <mergeCell ref="E461:F461"/>
    <mergeCell ref="E476:F476"/>
    <mergeCell ref="B483:G483"/>
    <mergeCell ref="E438:F438"/>
    <mergeCell ref="E446:F446"/>
    <mergeCell ref="E453:F453"/>
    <mergeCell ref="E202:F202"/>
    <mergeCell ref="B216:G216"/>
    <mergeCell ref="B217:G217"/>
    <mergeCell ref="E218:F218"/>
    <mergeCell ref="E286:F286"/>
    <mergeCell ref="E298:F298"/>
    <mergeCell ref="E307:F307"/>
    <mergeCell ref="E313:F313"/>
    <mergeCell ref="E318:F318"/>
    <mergeCell ref="E240:F240"/>
    <mergeCell ref="E246:F246"/>
    <mergeCell ref="E247:F247"/>
    <mergeCell ref="B248:G248"/>
    <mergeCell ref="E220:F220"/>
    <mergeCell ref="E222:F222"/>
    <mergeCell ref="E231:F231"/>
    <mergeCell ref="B208:G208"/>
    <mergeCell ref="B256:G256"/>
    <mergeCell ref="B257:G257"/>
    <mergeCell ref="E258:F258"/>
    <mergeCell ref="E260:F260"/>
    <mergeCell ref="E270:F270"/>
    <mergeCell ref="E279:F279"/>
    <mergeCell ref="E132:F132"/>
    <mergeCell ref="E148:F148"/>
    <mergeCell ref="E196:F196"/>
    <mergeCell ref="E201:F201"/>
    <mergeCell ref="E176:F176"/>
    <mergeCell ref="E177:F177"/>
    <mergeCell ref="E178:F178"/>
    <mergeCell ref="E179:F179"/>
    <mergeCell ref="E180:F180"/>
    <mergeCell ref="E181:F181"/>
    <mergeCell ref="E142:F142"/>
    <mergeCell ref="B157:G157"/>
    <mergeCell ref="B165:G165"/>
    <mergeCell ref="B166:G166"/>
    <mergeCell ref="E167:F167"/>
    <mergeCell ref="E175:F175"/>
    <mergeCell ref="E182:F182"/>
    <mergeCell ref="E183:F183"/>
    <mergeCell ref="E186:F186"/>
    <mergeCell ref="E187:F187"/>
    <mergeCell ref="B365:G365"/>
    <mergeCell ref="B366:G366"/>
    <mergeCell ref="E367:F367"/>
    <mergeCell ref="E369:F369"/>
    <mergeCell ref="E351:F351"/>
    <mergeCell ref="E320:F320"/>
    <mergeCell ref="B538:G538"/>
    <mergeCell ref="B539:G539"/>
    <mergeCell ref="B542:G542"/>
    <mergeCell ref="E387:F387"/>
    <mergeCell ref="E394:F394"/>
    <mergeCell ref="B396:G396"/>
    <mergeCell ref="B404:G404"/>
    <mergeCell ref="B405:G405"/>
    <mergeCell ref="E406:F406"/>
    <mergeCell ref="E371:F371"/>
    <mergeCell ref="E377:F377"/>
    <mergeCell ref="E378:F378"/>
    <mergeCell ref="B491:G491"/>
    <mergeCell ref="B492:G492"/>
    <mergeCell ref="E493:F493"/>
    <mergeCell ref="E495:F495"/>
    <mergeCell ref="E468:F468"/>
    <mergeCell ref="E429:F429"/>
    <mergeCell ref="B544:G544"/>
    <mergeCell ref="B545:G545"/>
    <mergeCell ref="E505:F505"/>
    <mergeCell ref="E509:F509"/>
    <mergeCell ref="B518:G518"/>
    <mergeCell ref="B526:G526"/>
    <mergeCell ref="B527:G527"/>
    <mergeCell ref="B528:G528"/>
    <mergeCell ref="B530:G530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="85" zoomScaleNormal="85" workbookViewId="0">
      <selection activeCell="F6" sqref="F6 D6"/>
    </sheetView>
  </sheetViews>
  <sheetFormatPr defaultRowHeight="13.2" x14ac:dyDescent="0.25"/>
  <cols>
    <col min="1" max="1" width="6" customWidth="1"/>
    <col min="2" max="2" width="58" customWidth="1"/>
    <col min="3" max="3" width="12" customWidth="1"/>
    <col min="4" max="4" width="15.109375" customWidth="1"/>
    <col min="5" max="5" width="17.109375" customWidth="1"/>
    <col min="6" max="6" width="28.109375" customWidth="1"/>
    <col min="7" max="7" width="2.77734375" customWidth="1"/>
    <col min="8" max="8" width="21" customWidth="1"/>
    <col min="9" max="9" width="35.109375" customWidth="1"/>
  </cols>
  <sheetData>
    <row r="1" spans="1:9" ht="15.6" x14ac:dyDescent="0.3">
      <c r="A1" s="68"/>
      <c r="B1" s="69" t="s">
        <v>1227</v>
      </c>
      <c r="C1" s="70"/>
      <c r="D1" s="70"/>
      <c r="E1" s="70"/>
      <c r="F1" s="70"/>
      <c r="G1" s="70"/>
      <c r="H1" s="70"/>
      <c r="I1" s="70"/>
    </row>
    <row r="2" spans="1:9" ht="15.6" x14ac:dyDescent="0.3">
      <c r="A2" s="71"/>
      <c r="B2" s="69" t="s">
        <v>695</v>
      </c>
      <c r="C2" s="70"/>
      <c r="D2" s="70"/>
      <c r="E2" s="70"/>
      <c r="F2" s="70"/>
      <c r="G2" s="70"/>
      <c r="H2" s="70"/>
      <c r="I2" s="70"/>
    </row>
    <row r="3" spans="1:9" ht="15.6" x14ac:dyDescent="0.3">
      <c r="A3" s="71"/>
      <c r="B3" s="69"/>
      <c r="C3" s="70"/>
      <c r="D3" s="70"/>
      <c r="E3" s="70"/>
      <c r="F3" s="70"/>
      <c r="G3" s="70"/>
      <c r="H3" s="70"/>
      <c r="I3" s="70"/>
    </row>
    <row r="4" spans="1:9" ht="12" customHeight="1" thickBot="1" x14ac:dyDescent="0.35">
      <c r="A4" s="71"/>
      <c r="B4" s="69"/>
      <c r="C4" s="70"/>
      <c r="D4" s="70"/>
      <c r="E4" s="70"/>
      <c r="F4" s="70"/>
      <c r="G4" s="70"/>
      <c r="H4" s="70"/>
      <c r="I4" s="70"/>
    </row>
    <row r="5" spans="1:9" ht="55.5" customHeight="1" x14ac:dyDescent="0.25">
      <c r="A5" s="72"/>
      <c r="B5" s="73" t="s">
        <v>655</v>
      </c>
      <c r="C5" s="74" t="s">
        <v>656</v>
      </c>
      <c r="D5" s="75"/>
      <c r="E5" s="76" t="s">
        <v>657</v>
      </c>
      <c r="F5" s="76" t="s">
        <v>658</v>
      </c>
      <c r="G5" s="77"/>
      <c r="H5" s="78" t="s">
        <v>1224</v>
      </c>
      <c r="I5" s="153" t="s">
        <v>1210</v>
      </c>
    </row>
    <row r="6" spans="1:9" ht="56.25" customHeight="1" x14ac:dyDescent="0.25">
      <c r="A6" s="79" t="s">
        <v>659</v>
      </c>
      <c r="B6" s="80" t="s">
        <v>835</v>
      </c>
      <c r="C6" s="81"/>
      <c r="D6" s="38" t="s">
        <v>1232</v>
      </c>
      <c r="E6" s="82" t="e">
        <f>F6-D6</f>
        <v>#VALUE!</v>
      </c>
      <c r="F6" s="82" t="e">
        <f>D6*1.12</f>
        <v>#VALUE!</v>
      </c>
      <c r="G6" s="83"/>
      <c r="H6" s="70"/>
      <c r="I6" s="70"/>
    </row>
    <row r="7" spans="1:9" ht="15.6" x14ac:dyDescent="0.25">
      <c r="A7" s="84"/>
      <c r="B7" s="70"/>
      <c r="C7" s="70"/>
      <c r="D7" s="70"/>
      <c r="E7" s="70"/>
      <c r="F7" s="70"/>
      <c r="G7" s="70"/>
      <c r="H7" s="70"/>
      <c r="I7" s="70"/>
    </row>
    <row r="8" spans="1:9" ht="16.2" thickBot="1" x14ac:dyDescent="0.35">
      <c r="A8" s="84"/>
      <c r="B8" s="69" t="s">
        <v>696</v>
      </c>
      <c r="C8" s="70"/>
      <c r="D8" s="70"/>
      <c r="E8" s="70"/>
      <c r="F8" s="70"/>
      <c r="G8" s="70"/>
      <c r="H8" s="70"/>
      <c r="I8" s="70"/>
    </row>
    <row r="9" spans="1:9" ht="60.75" customHeight="1" thickBot="1" x14ac:dyDescent="0.3">
      <c r="A9" s="85"/>
      <c r="B9" s="86" t="s">
        <v>660</v>
      </c>
      <c r="C9" s="87" t="s">
        <v>710</v>
      </c>
      <c r="D9" s="87" t="s">
        <v>711</v>
      </c>
      <c r="E9" s="87" t="s">
        <v>657</v>
      </c>
      <c r="F9" s="87" t="s">
        <v>712</v>
      </c>
      <c r="G9" s="77"/>
      <c r="H9" s="70"/>
      <c r="I9" s="70"/>
    </row>
    <row r="10" spans="1:9" ht="57" customHeight="1" thickBot="1" x14ac:dyDescent="0.3">
      <c r="A10" s="88" t="s">
        <v>659</v>
      </c>
      <c r="B10" s="89" t="s">
        <v>661</v>
      </c>
      <c r="C10" s="90">
        <v>1</v>
      </c>
      <c r="D10" s="38" t="s">
        <v>1232</v>
      </c>
      <c r="E10" s="91" t="e">
        <f>F10-D10</f>
        <v>#VALUE!</v>
      </c>
      <c r="F10" s="91" t="e">
        <f>D10*1.12</f>
        <v>#VALUE!</v>
      </c>
      <c r="G10" s="92"/>
      <c r="H10" s="70"/>
      <c r="I10" s="70"/>
    </row>
    <row r="11" spans="1:9" ht="57" customHeight="1" thickBot="1" x14ac:dyDescent="0.3">
      <c r="A11" s="88" t="s">
        <v>662</v>
      </c>
      <c r="B11" s="89" t="s">
        <v>663</v>
      </c>
      <c r="C11" s="90">
        <v>1</v>
      </c>
      <c r="D11" s="38" t="s">
        <v>1232</v>
      </c>
      <c r="E11" s="91" t="e">
        <f t="shared" ref="E11:E24" si="0">F11-D11</f>
        <v>#VALUE!</v>
      </c>
      <c r="F11" s="91" t="e">
        <f t="shared" ref="F11:F24" si="1">D11*1.12</f>
        <v>#VALUE!</v>
      </c>
      <c r="G11" s="92"/>
      <c r="H11" s="70"/>
      <c r="I11" s="70"/>
    </row>
    <row r="12" spans="1:9" ht="57.75" customHeight="1" thickBot="1" x14ac:dyDescent="0.3">
      <c r="A12" s="88" t="s">
        <v>664</v>
      </c>
      <c r="B12" s="89" t="s">
        <v>665</v>
      </c>
      <c r="C12" s="90">
        <v>1</v>
      </c>
      <c r="D12" s="38" t="s">
        <v>1232</v>
      </c>
      <c r="E12" s="91" t="e">
        <f t="shared" si="0"/>
        <v>#VALUE!</v>
      </c>
      <c r="F12" s="91" t="e">
        <f t="shared" si="1"/>
        <v>#VALUE!</v>
      </c>
      <c r="G12" s="92"/>
      <c r="H12" s="70"/>
      <c r="I12" s="70"/>
    </row>
    <row r="13" spans="1:9" ht="54.75" customHeight="1" thickBot="1" x14ac:dyDescent="0.3">
      <c r="A13" s="88" t="s">
        <v>666</v>
      </c>
      <c r="B13" s="89" t="s">
        <v>667</v>
      </c>
      <c r="C13" s="90">
        <v>1</v>
      </c>
      <c r="D13" s="38" t="s">
        <v>1232</v>
      </c>
      <c r="E13" s="91" t="e">
        <f t="shared" si="0"/>
        <v>#VALUE!</v>
      </c>
      <c r="F13" s="91" t="e">
        <f t="shared" si="1"/>
        <v>#VALUE!</v>
      </c>
      <c r="G13" s="92"/>
      <c r="H13" s="70"/>
      <c r="I13" s="70"/>
    </row>
    <row r="14" spans="1:9" ht="58.5" customHeight="1" thickBot="1" x14ac:dyDescent="0.3">
      <c r="A14" s="88" t="s">
        <v>668</v>
      </c>
      <c r="B14" s="89" t="s">
        <v>669</v>
      </c>
      <c r="C14" s="90">
        <v>1</v>
      </c>
      <c r="D14" s="38" t="s">
        <v>1232</v>
      </c>
      <c r="E14" s="91" t="e">
        <f t="shared" si="0"/>
        <v>#VALUE!</v>
      </c>
      <c r="F14" s="91" t="e">
        <f t="shared" si="1"/>
        <v>#VALUE!</v>
      </c>
      <c r="G14" s="92"/>
      <c r="H14" s="70"/>
      <c r="I14" s="70"/>
    </row>
    <row r="15" spans="1:9" ht="57.75" customHeight="1" thickBot="1" x14ac:dyDescent="0.3">
      <c r="A15" s="88" t="s">
        <v>670</v>
      </c>
      <c r="B15" s="89" t="s">
        <v>671</v>
      </c>
      <c r="C15" s="90">
        <v>1</v>
      </c>
      <c r="D15" s="38" t="s">
        <v>1232</v>
      </c>
      <c r="E15" s="91" t="e">
        <f t="shared" si="0"/>
        <v>#VALUE!</v>
      </c>
      <c r="F15" s="91" t="e">
        <f t="shared" si="1"/>
        <v>#VALUE!</v>
      </c>
      <c r="G15" s="92"/>
      <c r="H15" s="70"/>
      <c r="I15" s="70"/>
    </row>
    <row r="16" spans="1:9" ht="55.5" customHeight="1" thickBot="1" x14ac:dyDescent="0.3">
      <c r="A16" s="88" t="s">
        <v>672</v>
      </c>
      <c r="B16" s="89" t="s">
        <v>673</v>
      </c>
      <c r="C16" s="90">
        <v>1</v>
      </c>
      <c r="D16" s="38" t="s">
        <v>1232</v>
      </c>
      <c r="E16" s="91" t="e">
        <f t="shared" si="0"/>
        <v>#VALUE!</v>
      </c>
      <c r="F16" s="91" t="e">
        <f t="shared" si="1"/>
        <v>#VALUE!</v>
      </c>
      <c r="G16" s="92"/>
      <c r="H16" s="70"/>
      <c r="I16" s="70"/>
    </row>
    <row r="17" spans="1:9" ht="57" customHeight="1" thickBot="1" x14ac:dyDescent="0.3">
      <c r="A17" s="88" t="s">
        <v>674</v>
      </c>
      <c r="B17" s="89" t="s">
        <v>675</v>
      </c>
      <c r="C17" s="90">
        <v>1</v>
      </c>
      <c r="D17" s="38" t="s">
        <v>1232</v>
      </c>
      <c r="E17" s="91" t="e">
        <f t="shared" si="0"/>
        <v>#VALUE!</v>
      </c>
      <c r="F17" s="91" t="e">
        <f t="shared" si="1"/>
        <v>#VALUE!</v>
      </c>
      <c r="G17" s="92"/>
      <c r="H17" s="70"/>
      <c r="I17" s="70"/>
    </row>
    <row r="18" spans="1:9" ht="47.4" thickBot="1" x14ac:dyDescent="0.3">
      <c r="A18" s="88" t="s">
        <v>676</v>
      </c>
      <c r="B18" s="89" t="s">
        <v>677</v>
      </c>
      <c r="C18" s="90">
        <v>1</v>
      </c>
      <c r="D18" s="38" t="s">
        <v>1232</v>
      </c>
      <c r="E18" s="91" t="e">
        <f t="shared" si="0"/>
        <v>#VALUE!</v>
      </c>
      <c r="F18" s="91" t="e">
        <f t="shared" si="1"/>
        <v>#VALUE!</v>
      </c>
      <c r="G18" s="92"/>
      <c r="H18" s="70"/>
      <c r="I18" s="70"/>
    </row>
    <row r="19" spans="1:9" ht="47.4" thickBot="1" x14ac:dyDescent="0.3">
      <c r="A19" s="88" t="s">
        <v>678</v>
      </c>
      <c r="B19" s="89" t="s">
        <v>679</v>
      </c>
      <c r="C19" s="90">
        <v>1</v>
      </c>
      <c r="D19" s="38" t="s">
        <v>1232</v>
      </c>
      <c r="E19" s="91" t="e">
        <f t="shared" si="0"/>
        <v>#VALUE!</v>
      </c>
      <c r="F19" s="91" t="e">
        <f t="shared" si="1"/>
        <v>#VALUE!</v>
      </c>
      <c r="G19" s="92"/>
      <c r="H19" s="70"/>
      <c r="I19" s="70"/>
    </row>
    <row r="20" spans="1:9" ht="47.4" thickBot="1" x14ac:dyDescent="0.3">
      <c r="A20" s="88" t="s">
        <v>680</v>
      </c>
      <c r="B20" s="89" t="s">
        <v>681</v>
      </c>
      <c r="C20" s="90">
        <v>1</v>
      </c>
      <c r="D20" s="38" t="s">
        <v>1232</v>
      </c>
      <c r="E20" s="91" t="e">
        <f t="shared" si="0"/>
        <v>#VALUE!</v>
      </c>
      <c r="F20" s="91" t="e">
        <f t="shared" si="1"/>
        <v>#VALUE!</v>
      </c>
      <c r="G20" s="92"/>
      <c r="H20" s="70"/>
      <c r="I20" s="70"/>
    </row>
    <row r="21" spans="1:9" ht="47.4" thickBot="1" x14ac:dyDescent="0.3">
      <c r="A21" s="88" t="s">
        <v>682</v>
      </c>
      <c r="B21" s="89" t="s">
        <v>683</v>
      </c>
      <c r="C21" s="90">
        <v>1</v>
      </c>
      <c r="D21" s="38" t="s">
        <v>1232</v>
      </c>
      <c r="E21" s="91" t="e">
        <f t="shared" si="0"/>
        <v>#VALUE!</v>
      </c>
      <c r="F21" s="91" t="e">
        <f t="shared" si="1"/>
        <v>#VALUE!</v>
      </c>
      <c r="G21" s="92"/>
      <c r="H21" s="70"/>
      <c r="I21" s="70"/>
    </row>
    <row r="22" spans="1:9" ht="63" thickBot="1" x14ac:dyDescent="0.3">
      <c r="A22" s="88" t="s">
        <v>684</v>
      </c>
      <c r="B22" s="89" t="s">
        <v>685</v>
      </c>
      <c r="C22" s="90">
        <v>1</v>
      </c>
      <c r="D22" s="38" t="s">
        <v>1232</v>
      </c>
      <c r="E22" s="91" t="e">
        <f t="shared" si="0"/>
        <v>#VALUE!</v>
      </c>
      <c r="F22" s="91" t="e">
        <f t="shared" si="1"/>
        <v>#VALUE!</v>
      </c>
      <c r="G22" s="92"/>
      <c r="H22" s="70"/>
      <c r="I22" s="70"/>
    </row>
    <row r="23" spans="1:9" ht="31.8" thickBot="1" x14ac:dyDescent="0.3">
      <c r="A23" s="88" t="s">
        <v>686</v>
      </c>
      <c r="B23" s="89" t="s">
        <v>687</v>
      </c>
      <c r="C23" s="90">
        <v>1</v>
      </c>
      <c r="D23" s="38" t="s">
        <v>1232</v>
      </c>
      <c r="E23" s="91" t="e">
        <f t="shared" si="0"/>
        <v>#VALUE!</v>
      </c>
      <c r="F23" s="91" t="e">
        <f t="shared" si="1"/>
        <v>#VALUE!</v>
      </c>
      <c r="G23" s="92"/>
      <c r="H23" s="70"/>
      <c r="I23" s="70"/>
    </row>
    <row r="24" spans="1:9" ht="31.8" thickBot="1" x14ac:dyDescent="0.3">
      <c r="A24" s="88" t="s">
        <v>688</v>
      </c>
      <c r="B24" s="89" t="s">
        <v>689</v>
      </c>
      <c r="C24" s="90">
        <v>1</v>
      </c>
      <c r="D24" s="38" t="s">
        <v>1232</v>
      </c>
      <c r="E24" s="93" t="e">
        <f t="shared" si="0"/>
        <v>#VALUE!</v>
      </c>
      <c r="F24" s="91" t="e">
        <f t="shared" si="1"/>
        <v>#VALUE!</v>
      </c>
      <c r="G24" s="92"/>
      <c r="H24" s="70"/>
      <c r="I24" s="70"/>
    </row>
    <row r="25" spans="1:9" ht="30" customHeight="1" thickBot="1" x14ac:dyDescent="0.35">
      <c r="A25" s="94" t="s">
        <v>694</v>
      </c>
      <c r="B25" s="95"/>
      <c r="C25" s="96">
        <f>SUM(C10:C24)</f>
        <v>15</v>
      </c>
      <c r="D25" s="97">
        <f>SUM(D10:D24)</f>
        <v>0</v>
      </c>
      <c r="E25" s="97" t="e">
        <f>SUM(E10:E24)</f>
        <v>#VALUE!</v>
      </c>
      <c r="F25" s="98" t="e">
        <f>SUM(F10:F24)</f>
        <v>#VALUE!</v>
      </c>
      <c r="G25" s="99"/>
      <c r="H25" s="70"/>
      <c r="I25" s="70"/>
    </row>
    <row r="26" spans="1:9" ht="15.6" x14ac:dyDescent="0.25">
      <c r="A26" s="71"/>
      <c r="B26" s="71"/>
      <c r="C26" s="71"/>
      <c r="D26" s="71"/>
      <c r="E26" s="71"/>
      <c r="F26" s="70"/>
      <c r="G26" s="70"/>
      <c r="H26" s="70"/>
      <c r="I26" s="70"/>
    </row>
    <row r="27" spans="1:9" ht="16.2" thickBot="1" x14ac:dyDescent="0.3">
      <c r="A27" s="84"/>
      <c r="B27" s="84"/>
      <c r="C27" s="84"/>
      <c r="D27" s="84"/>
      <c r="E27" s="84"/>
      <c r="F27" s="70"/>
      <c r="G27" s="70"/>
      <c r="H27" s="70"/>
      <c r="I27" s="70"/>
    </row>
    <row r="28" spans="1:9" ht="18.600000000000001" thickBot="1" x14ac:dyDescent="0.4">
      <c r="A28" s="100"/>
      <c r="B28" s="69" t="s">
        <v>697</v>
      </c>
      <c r="C28" s="101" t="s">
        <v>692</v>
      </c>
      <c r="D28" s="102"/>
      <c r="E28" s="103"/>
      <c r="F28" s="70"/>
      <c r="G28" s="70"/>
      <c r="H28" s="70"/>
      <c r="I28" s="70"/>
    </row>
    <row r="29" spans="1:9" ht="31.8" thickBot="1" x14ac:dyDescent="0.3">
      <c r="A29" s="104" t="s">
        <v>690</v>
      </c>
      <c r="B29" s="105" t="s">
        <v>691</v>
      </c>
      <c r="C29" s="106"/>
      <c r="D29" s="107" t="s">
        <v>1222</v>
      </c>
      <c r="E29" s="108" t="s">
        <v>1223</v>
      </c>
      <c r="F29" s="109"/>
      <c r="G29" s="109"/>
      <c r="H29" s="109"/>
      <c r="I29" s="109"/>
    </row>
    <row r="30" spans="1:9" ht="24.75" customHeight="1" thickBot="1" x14ac:dyDescent="0.3">
      <c r="A30" s="85">
        <v>1</v>
      </c>
      <c r="B30" s="110" t="s">
        <v>834</v>
      </c>
      <c r="C30" s="111"/>
      <c r="D30" s="39">
        <v>0</v>
      </c>
      <c r="E30" s="41">
        <f>INDEX(Лист1!$A$1:$C$16,MATCH('ФОРМА КОММЕРЧЕСКОГО ПРЕДЛОЖЕНИЯ'!$I$5,Лист1!$A$1:$A$16,0),3)</f>
        <v>0.24690000000000001</v>
      </c>
      <c r="F30" s="109"/>
      <c r="G30" s="109"/>
      <c r="H30" s="112"/>
      <c r="I30" s="109"/>
    </row>
    <row r="31" spans="1:9" ht="16.2" hidden="1" thickBot="1" x14ac:dyDescent="0.3">
      <c r="A31" s="85">
        <v>2</v>
      </c>
      <c r="B31" s="110" t="s">
        <v>833</v>
      </c>
      <c r="C31" s="111"/>
      <c r="D31" s="39">
        <v>0.05</v>
      </c>
      <c r="E31" s="41">
        <v>0.05</v>
      </c>
      <c r="F31" s="109"/>
      <c r="G31" s="109"/>
      <c r="H31" s="109"/>
      <c r="I31" s="109"/>
    </row>
    <row r="32" spans="1:9" ht="31.8" thickBot="1" x14ac:dyDescent="0.3">
      <c r="A32" s="85">
        <v>3</v>
      </c>
      <c r="B32" s="110" t="s">
        <v>1225</v>
      </c>
      <c r="C32" s="111"/>
      <c r="D32" s="40">
        <v>0</v>
      </c>
      <c r="E32" s="113">
        <f>INDEX(Лист1!$A$1:$C$16,MATCH('ФОРМА КОММЕРЧЕСКОГО ПРЕДЛОЖЕНИЯ'!$I$5,Лист1!$A$1:$A$16,0),2)</f>
        <v>24783.96</v>
      </c>
      <c r="F32" s="109"/>
      <c r="G32" s="109"/>
      <c r="H32" s="114"/>
      <c r="I32" s="109"/>
    </row>
    <row r="33" spans="1:9" ht="16.2" thickBot="1" x14ac:dyDescent="0.3">
      <c r="A33" s="88">
        <v>4</v>
      </c>
      <c r="B33" s="115" t="s">
        <v>693</v>
      </c>
      <c r="C33" s="111"/>
      <c r="D33" s="39">
        <v>0.12</v>
      </c>
      <c r="E33" s="41">
        <v>0.12</v>
      </c>
      <c r="F33" s="109"/>
      <c r="G33" s="109"/>
      <c r="H33" s="109"/>
      <c r="I33" s="109"/>
    </row>
    <row r="34" spans="1:9" ht="60" customHeight="1" x14ac:dyDescent="0.25">
      <c r="A34" s="116" t="s">
        <v>1226</v>
      </c>
      <c r="B34" s="117"/>
      <c r="C34" s="117"/>
      <c r="D34" s="117"/>
      <c r="E34" s="117"/>
      <c r="F34" s="109"/>
      <c r="G34" s="109"/>
      <c r="H34" s="109"/>
      <c r="I34" s="109"/>
    </row>
    <row r="35" spans="1:9" x14ac:dyDescent="0.25">
      <c r="A35" s="70"/>
      <c r="B35" s="70"/>
      <c r="C35" s="70"/>
      <c r="D35" s="70"/>
      <c r="E35" s="70"/>
      <c r="F35" s="70"/>
      <c r="G35" s="70"/>
      <c r="H35" s="70"/>
      <c r="I35" s="70"/>
    </row>
    <row r="36" spans="1:9" ht="13.8" thickBot="1" x14ac:dyDescent="0.3">
      <c r="A36" s="118" t="s">
        <v>713</v>
      </c>
      <c r="B36" s="118"/>
      <c r="C36" s="119"/>
      <c r="D36" s="119"/>
      <c r="E36" s="119"/>
      <c r="F36" s="119"/>
      <c r="G36" s="119"/>
      <c r="H36" s="119"/>
      <c r="I36" s="119"/>
    </row>
    <row r="37" spans="1:9" ht="12.75" customHeight="1" x14ac:dyDescent="0.25">
      <c r="A37" s="120" t="s">
        <v>698</v>
      </c>
      <c r="B37" s="121" t="s">
        <v>699</v>
      </c>
      <c r="C37" s="122" t="s">
        <v>700</v>
      </c>
      <c r="D37" s="122" t="s">
        <v>701</v>
      </c>
      <c r="E37" s="123" t="s">
        <v>702</v>
      </c>
      <c r="F37" s="124" t="s">
        <v>703</v>
      </c>
      <c r="G37" s="124"/>
      <c r="H37" s="122" t="s">
        <v>704</v>
      </c>
      <c r="I37" s="125" t="s">
        <v>705</v>
      </c>
    </row>
    <row r="38" spans="1:9" x14ac:dyDescent="0.25">
      <c r="A38" s="126"/>
      <c r="B38" s="127"/>
      <c r="C38" s="128"/>
      <c r="D38" s="128"/>
      <c r="E38" s="123" t="s">
        <v>706</v>
      </c>
      <c r="F38" s="129" t="s">
        <v>832</v>
      </c>
      <c r="G38" s="129"/>
      <c r="H38" s="130"/>
      <c r="I38" s="131"/>
    </row>
    <row r="39" spans="1:9" ht="15.6" x14ac:dyDescent="0.25">
      <c r="A39" s="132" t="s">
        <v>707</v>
      </c>
      <c r="B39" s="133" t="s">
        <v>1200</v>
      </c>
      <c r="C39" s="134" t="s">
        <v>708</v>
      </c>
      <c r="D39" s="135">
        <v>13</v>
      </c>
      <c r="E39" s="136" t="e">
        <f>'F5 БАШНЯ 24∆'!H672</f>
        <v>#VALUE!</v>
      </c>
      <c r="F39" s="136" t="e">
        <f>E39*1.12</f>
        <v>#VALUE!</v>
      </c>
      <c r="G39" s="136"/>
      <c r="H39" s="136" t="e">
        <f t="shared" ref="H39:H41" si="2">E39*D39</f>
        <v>#VALUE!</v>
      </c>
      <c r="I39" s="136" t="e">
        <f t="shared" ref="I39:I41" si="3">H39*1.12</f>
        <v>#VALUE!</v>
      </c>
    </row>
    <row r="40" spans="1:9" ht="15.6" x14ac:dyDescent="0.25">
      <c r="A40" s="132" t="s">
        <v>986</v>
      </c>
      <c r="B40" s="133" t="s">
        <v>1201</v>
      </c>
      <c r="C40" s="134" t="s">
        <v>708</v>
      </c>
      <c r="D40" s="135">
        <v>17</v>
      </c>
      <c r="E40" s="136" t="e">
        <f>'F5 БАШНЯ 30∆'!H659</f>
        <v>#VALUE!</v>
      </c>
      <c r="F40" s="136" t="e">
        <f>E40*1.12</f>
        <v>#VALUE!</v>
      </c>
      <c r="G40" s="136"/>
      <c r="H40" s="136" t="e">
        <f t="shared" si="2"/>
        <v>#VALUE!</v>
      </c>
      <c r="I40" s="136" t="e">
        <f t="shared" si="3"/>
        <v>#VALUE!</v>
      </c>
    </row>
    <row r="41" spans="1:9" ht="15.6" x14ac:dyDescent="0.25">
      <c r="A41" s="132" t="s">
        <v>1198</v>
      </c>
      <c r="B41" s="133" t="s">
        <v>1202</v>
      </c>
      <c r="C41" s="134" t="s">
        <v>708</v>
      </c>
      <c r="D41" s="135">
        <v>9</v>
      </c>
      <c r="E41" s="136" t="e">
        <f>'F5 МАЧТА ∆'!H541</f>
        <v>#VALUE!</v>
      </c>
      <c r="F41" s="136" t="e">
        <f>E41*1.12</f>
        <v>#VALUE!</v>
      </c>
      <c r="G41" s="136"/>
      <c r="H41" s="136" t="e">
        <f t="shared" si="2"/>
        <v>#VALUE!</v>
      </c>
      <c r="I41" s="136" t="e">
        <f t="shared" si="3"/>
        <v>#VALUE!</v>
      </c>
    </row>
    <row r="42" spans="1:9" ht="29.25" customHeight="1" x14ac:dyDescent="0.25">
      <c r="A42" s="137" t="s">
        <v>831</v>
      </c>
      <c r="B42" s="137" t="s">
        <v>1203</v>
      </c>
      <c r="C42" s="134" t="s">
        <v>708</v>
      </c>
      <c r="D42" s="135">
        <f>SUM(D39:D41)</f>
        <v>39</v>
      </c>
      <c r="E42" s="136" t="e">
        <f>SUM(E39:E41)</f>
        <v>#VALUE!</v>
      </c>
      <c r="F42" s="136" t="e">
        <f>SUM(F39:F41)</f>
        <v>#VALUE!</v>
      </c>
      <c r="G42" s="136"/>
      <c r="H42" s="136" t="e">
        <f>SUM(H39:H41)</f>
        <v>#VALUE!</v>
      </c>
      <c r="I42" s="136" t="e">
        <f>SUM(I39:I41)</f>
        <v>#VALUE!</v>
      </c>
    </row>
    <row r="43" spans="1:9" ht="15.6" x14ac:dyDescent="0.25">
      <c r="A43" s="138"/>
      <c r="B43" s="139"/>
      <c r="C43" s="139"/>
      <c r="D43" s="139"/>
      <c r="E43" s="139"/>
      <c r="F43" s="139"/>
      <c r="G43" s="139"/>
      <c r="H43" s="139"/>
      <c r="I43" s="139"/>
    </row>
    <row r="44" spans="1:9" ht="15.6" x14ac:dyDescent="0.25">
      <c r="A44" s="132" t="s">
        <v>1199</v>
      </c>
      <c r="B44" s="133" t="s">
        <v>709</v>
      </c>
      <c r="C44" s="134" t="s">
        <v>708</v>
      </c>
      <c r="D44" s="135">
        <v>1</v>
      </c>
      <c r="E44" s="136">
        <f>D25</f>
        <v>0</v>
      </c>
      <c r="F44" s="136">
        <f>E44*1.12</f>
        <v>0</v>
      </c>
      <c r="G44" s="136"/>
      <c r="H44" s="136">
        <f>E44*D44</f>
        <v>0</v>
      </c>
      <c r="I44" s="140">
        <f>H44*1.12</f>
        <v>0</v>
      </c>
    </row>
    <row r="45" spans="1:9" ht="18.600000000000001" thickBot="1" x14ac:dyDescent="0.4">
      <c r="A45" s="141"/>
      <c r="B45" s="142" t="s">
        <v>1229</v>
      </c>
      <c r="C45" s="143" t="s">
        <v>708</v>
      </c>
      <c r="D45" s="143"/>
      <c r="E45" s="144"/>
      <c r="F45" s="144"/>
      <c r="G45" s="144"/>
      <c r="H45" s="145" t="e">
        <f>H42+H44</f>
        <v>#VALUE!</v>
      </c>
      <c r="I45" s="145" t="e">
        <f>I42+I44</f>
        <v>#VALUE!</v>
      </c>
    </row>
    <row r="46" spans="1:9" ht="29.25" customHeight="1" thickBot="1" x14ac:dyDescent="0.3">
      <c r="A46" s="146" t="e">
        <f>TEXT(TRUNC(TEXT(I45,n0)),"# ##0")&amp;" ("&amp;SUBSTITUTE(SUBSTITUTE(PROPER(INDEX(n_4,MID(TEXT(I45,n0),1,1)+1)&amp;INDEX(n0x,MID(TEXT(I45,n0),2,1)+1,MID(TEXT(I45,n0),3,1)+1)&amp;IF(-MID(TEXT(I45,n0),1,3),"миллиард"&amp;VLOOKUP(MID(TEXT(I45,n0),3,1)*AND(MID(TEXT(I45,n0),2,1)-1),мил,2),"")&amp;INDEX(n_4,MID(TEXT(I45,n0),4,1)+1)&amp;INDEX(n0x,MID(TEXT(I45,n0),5,1)+1,MID(TEXT(I45,n0),6,1)+1)&amp;IF(-MID(TEXT(I45,n0),4,3),"миллион"&amp;VLOOKUP(MID(TEXT(I45,n0),6,1)*AND(MID(TEXT(I45,n0),5,1)-1),мил,2),"")&amp;INDEX(n_4,MID(TEXT(I45,n0),7,1)+1)&amp;INDEX(n1x,MID(TEXT(I45,n0),8,1)+1,MID(TEXT(I45,n0),9,1)+1)&amp;IF(-MID(TEXT(I45,n0),7,3),VLOOKUP(MID(TEXT(I45,n0),9,1)*AND(MID(TEXT(I45,n0),8,1)-1),тыс,2),"")&amp;INDEX(n_4,MID(TEXT(I45,n0),10,1)+1)&amp;INDEX(n0x,MID(TEXT(I45,n0),11,1)+1,MID(TEXT(I45,n0),12,1)+1)),"z"," ")&amp;IF(TRUNC(TEXT(I45,n0)),"","Ноль ")&amp;"сум"&amp;VLOOKUP(MOD(MAX(MOD(MID(TEXT(I45,n0),11,2)-11,100),9),10),{0," ";1," ";4," "},2)," сум",") сум")&amp;RIGHT(TEXT(I45,n0),2)&amp;" тийин"</f>
        <v>#VALUE!</v>
      </c>
      <c r="B46" s="147"/>
      <c r="C46" s="147"/>
      <c r="D46" s="147"/>
      <c r="E46" s="147"/>
      <c r="F46" s="147"/>
      <c r="G46" s="147"/>
      <c r="H46" s="147"/>
      <c r="I46" s="148"/>
    </row>
    <row r="47" spans="1:9" x14ac:dyDescent="0.25">
      <c r="A47" s="149" t="s">
        <v>1233</v>
      </c>
      <c r="B47" s="150"/>
      <c r="C47" s="150"/>
      <c r="D47" s="150"/>
      <c r="E47" s="150"/>
      <c r="F47" s="150"/>
      <c r="G47" s="150"/>
      <c r="H47" s="150"/>
      <c r="I47" s="150"/>
    </row>
    <row r="48" spans="1:9" x14ac:dyDescent="0.25">
      <c r="A48" s="70"/>
      <c r="B48" s="70"/>
      <c r="C48" s="70"/>
      <c r="D48" s="70"/>
      <c r="E48" s="70"/>
      <c r="F48" s="70"/>
      <c r="G48" s="70"/>
      <c r="H48" s="70"/>
      <c r="I48" s="70"/>
    </row>
    <row r="49" spans="1:9" x14ac:dyDescent="0.25">
      <c r="A49" s="151" t="s">
        <v>1228</v>
      </c>
      <c r="B49" s="152"/>
      <c r="C49" s="152"/>
      <c r="D49" s="152"/>
      <c r="E49" s="152"/>
      <c r="F49" s="152"/>
      <c r="G49" s="152"/>
      <c r="H49" s="152"/>
      <c r="I49" s="152"/>
    </row>
    <row r="50" spans="1:9" x14ac:dyDescent="0.25">
      <c r="A50" s="152"/>
      <c r="B50" s="152"/>
      <c r="C50" s="152"/>
      <c r="D50" s="152"/>
      <c r="E50" s="152"/>
      <c r="F50" s="152"/>
      <c r="G50" s="152"/>
      <c r="H50" s="152"/>
      <c r="I50" s="152"/>
    </row>
    <row r="51" spans="1:9" x14ac:dyDescent="0.25">
      <c r="A51" s="152"/>
      <c r="B51" s="152"/>
      <c r="C51" s="152"/>
      <c r="D51" s="152"/>
      <c r="E51" s="152"/>
      <c r="F51" s="152"/>
      <c r="G51" s="152"/>
      <c r="H51" s="152"/>
      <c r="I51" s="152"/>
    </row>
    <row r="52" spans="1:9" x14ac:dyDescent="0.25">
      <c r="A52" s="152"/>
      <c r="B52" s="152"/>
      <c r="C52" s="152"/>
      <c r="D52" s="152"/>
      <c r="E52" s="152"/>
      <c r="F52" s="152"/>
      <c r="G52" s="152"/>
      <c r="H52" s="152"/>
      <c r="I52" s="152"/>
    </row>
    <row r="53" spans="1:9" x14ac:dyDescent="0.25">
      <c r="A53" s="152"/>
      <c r="B53" s="152"/>
      <c r="C53" s="152"/>
      <c r="D53" s="152"/>
      <c r="E53" s="152"/>
      <c r="F53" s="152"/>
      <c r="G53" s="152"/>
      <c r="H53" s="152"/>
      <c r="I53" s="152"/>
    </row>
    <row r="54" spans="1:9" x14ac:dyDescent="0.25">
      <c r="A54" s="152"/>
      <c r="B54" s="152"/>
      <c r="C54" s="152"/>
      <c r="D54" s="152"/>
      <c r="E54" s="152"/>
      <c r="F54" s="152"/>
      <c r="G54" s="152"/>
      <c r="H54" s="152"/>
      <c r="I54" s="152"/>
    </row>
    <row r="55" spans="1:9" x14ac:dyDescent="0.25">
      <c r="A55" s="152"/>
      <c r="B55" s="152"/>
      <c r="C55" s="152"/>
      <c r="D55" s="152"/>
      <c r="E55" s="152"/>
      <c r="F55" s="152"/>
      <c r="G55" s="152"/>
      <c r="H55" s="152"/>
      <c r="I55" s="152"/>
    </row>
    <row r="56" spans="1:9" x14ac:dyDescent="0.25">
      <c r="A56" s="152"/>
      <c r="B56" s="152"/>
      <c r="C56" s="152"/>
      <c r="D56" s="152"/>
      <c r="E56" s="152"/>
      <c r="F56" s="152"/>
      <c r="G56" s="152"/>
      <c r="H56" s="152"/>
      <c r="I56" s="152"/>
    </row>
    <row r="57" spans="1:9" x14ac:dyDescent="0.25">
      <c r="A57" s="152"/>
      <c r="B57" s="152"/>
      <c r="C57" s="152"/>
      <c r="D57" s="152"/>
      <c r="E57" s="152"/>
      <c r="F57" s="152"/>
      <c r="G57" s="152"/>
      <c r="H57" s="152"/>
      <c r="I57" s="152"/>
    </row>
    <row r="58" spans="1:9" x14ac:dyDescent="0.25">
      <c r="A58" s="152"/>
      <c r="B58" s="152"/>
      <c r="C58" s="152"/>
      <c r="D58" s="152"/>
      <c r="E58" s="152"/>
      <c r="F58" s="152"/>
      <c r="G58" s="152"/>
      <c r="H58" s="152"/>
      <c r="I58" s="152"/>
    </row>
    <row r="59" spans="1:9" x14ac:dyDescent="0.25">
      <c r="A59" s="152"/>
      <c r="B59" s="152"/>
      <c r="C59" s="152"/>
      <c r="D59" s="152"/>
      <c r="E59" s="152"/>
      <c r="F59" s="152"/>
      <c r="G59" s="152"/>
      <c r="H59" s="152"/>
      <c r="I59" s="152"/>
    </row>
    <row r="60" spans="1:9" x14ac:dyDescent="0.25">
      <c r="A60" s="152"/>
      <c r="B60" s="152"/>
      <c r="C60" s="152"/>
      <c r="D60" s="152"/>
      <c r="E60" s="152"/>
      <c r="F60" s="152"/>
      <c r="G60" s="152"/>
      <c r="H60" s="152"/>
      <c r="I60" s="152"/>
    </row>
    <row r="61" spans="1:9" x14ac:dyDescent="0.25">
      <c r="A61" s="152"/>
      <c r="B61" s="152"/>
      <c r="C61" s="152"/>
      <c r="D61" s="152"/>
      <c r="E61" s="152"/>
      <c r="F61" s="152"/>
      <c r="G61" s="152"/>
      <c r="H61" s="152"/>
      <c r="I61" s="152"/>
    </row>
    <row r="62" spans="1:9" x14ac:dyDescent="0.25">
      <c r="A62" s="152"/>
      <c r="B62" s="152"/>
      <c r="C62" s="152"/>
      <c r="D62" s="152"/>
      <c r="E62" s="152"/>
      <c r="F62" s="152"/>
      <c r="G62" s="152"/>
      <c r="H62" s="152"/>
      <c r="I62" s="152"/>
    </row>
    <row r="63" spans="1:9" x14ac:dyDescent="0.25">
      <c r="A63" s="152"/>
      <c r="B63" s="152"/>
      <c r="C63" s="152"/>
      <c r="D63" s="152"/>
      <c r="E63" s="152"/>
      <c r="F63" s="152"/>
      <c r="G63" s="152"/>
      <c r="H63" s="152"/>
      <c r="I63" s="152"/>
    </row>
    <row r="64" spans="1:9" x14ac:dyDescent="0.25">
      <c r="A64" s="152"/>
      <c r="B64" s="152"/>
      <c r="C64" s="152"/>
      <c r="D64" s="152"/>
      <c r="E64" s="152"/>
      <c r="F64" s="152"/>
      <c r="G64" s="152"/>
      <c r="H64" s="152"/>
      <c r="I64" s="152"/>
    </row>
    <row r="65" spans="1:9" x14ac:dyDescent="0.25">
      <c r="A65" s="152"/>
      <c r="B65" s="152"/>
      <c r="C65" s="152"/>
      <c r="D65" s="152"/>
      <c r="E65" s="152"/>
      <c r="F65" s="152"/>
      <c r="G65" s="152"/>
      <c r="H65" s="152"/>
      <c r="I65" s="152"/>
    </row>
    <row r="66" spans="1:9" x14ac:dyDescent="0.25">
      <c r="A66" s="152"/>
      <c r="B66" s="152"/>
      <c r="C66" s="152"/>
      <c r="D66" s="152"/>
      <c r="E66" s="152"/>
      <c r="F66" s="152"/>
      <c r="G66" s="152"/>
      <c r="H66" s="152"/>
      <c r="I66" s="152"/>
    </row>
    <row r="67" spans="1:9" x14ac:dyDescent="0.25">
      <c r="A67" s="152"/>
      <c r="B67" s="152"/>
      <c r="C67" s="152"/>
      <c r="D67" s="152"/>
      <c r="E67" s="152"/>
      <c r="F67" s="152"/>
      <c r="G67" s="152"/>
      <c r="H67" s="152"/>
      <c r="I67" s="152"/>
    </row>
    <row r="68" spans="1:9" ht="31.5" customHeight="1" x14ac:dyDescent="0.25">
      <c r="A68" s="152"/>
      <c r="B68" s="152"/>
      <c r="C68" s="152"/>
      <c r="D68" s="152"/>
      <c r="E68" s="152"/>
      <c r="F68" s="152"/>
      <c r="G68" s="152"/>
      <c r="H68" s="152"/>
      <c r="I68" s="152"/>
    </row>
  </sheetData>
  <sheetProtection algorithmName="SHA-512" hashValue="i5o1bmARzG+sD/ZuQTZ+/zeovHWfuv4jGVuEMn2U0KXW+xgy3Q25boY5Jmqu4PhKslCFqq3T5RwzgPvkLFG0Mw==" saltValue="tPqIMvcwNXid7lXIe4m3iQ==" spinCount="100000" sheet="1" objects="1" scenarios="1"/>
  <mergeCells count="15">
    <mergeCell ref="B43:I43"/>
    <mergeCell ref="A46:I46"/>
    <mergeCell ref="A47:I47"/>
    <mergeCell ref="A49:I68"/>
    <mergeCell ref="C5:D5"/>
    <mergeCell ref="A36:B36"/>
    <mergeCell ref="C36:I36"/>
    <mergeCell ref="A37:A38"/>
    <mergeCell ref="B37:B38"/>
    <mergeCell ref="C37:C38"/>
    <mergeCell ref="A25:B25"/>
    <mergeCell ref="D37:D38"/>
    <mergeCell ref="H37:H38"/>
    <mergeCell ref="I37:I38"/>
    <mergeCell ref="A34:E34"/>
  </mergeCells>
  <dataValidations count="1">
    <dataValidation type="custom" allowBlank="1" showInputMessage="1" showErrorMessage="1" error="Введите значение меньшее или равное Целевому значению" sqref="D30:D33">
      <formula1>D30&lt;=E30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I5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6" sqref="B6"/>
    </sheetView>
  </sheetViews>
  <sheetFormatPr defaultRowHeight="13.2" x14ac:dyDescent="0.25"/>
  <cols>
    <col min="1" max="1" width="42" customWidth="1"/>
    <col min="2" max="2" width="19.109375" customWidth="1"/>
    <col min="3" max="3" width="13.6640625" customWidth="1"/>
  </cols>
  <sheetData>
    <row r="1" spans="1:4" ht="31.2" x14ac:dyDescent="0.25">
      <c r="A1" s="32" t="s">
        <v>1205</v>
      </c>
      <c r="B1" s="32" t="s">
        <v>1231</v>
      </c>
      <c r="C1" s="32" t="s">
        <v>1221</v>
      </c>
    </row>
    <row r="2" spans="1:4" ht="15.6" x14ac:dyDescent="0.3">
      <c r="A2" s="33" t="s">
        <v>1206</v>
      </c>
      <c r="B2" s="35">
        <v>34829.18</v>
      </c>
      <c r="C2" s="36"/>
    </row>
    <row r="3" spans="1:4" ht="15.6" x14ac:dyDescent="0.3">
      <c r="A3" s="33" t="s">
        <v>1207</v>
      </c>
      <c r="B3" s="35">
        <v>24216.73</v>
      </c>
      <c r="C3" s="37">
        <v>0.24249999999999999</v>
      </c>
      <c r="D3" s="42">
        <v>24.25</v>
      </c>
    </row>
    <row r="4" spans="1:4" ht="15.6" x14ac:dyDescent="0.3">
      <c r="A4" s="33" t="s">
        <v>1208</v>
      </c>
      <c r="B4" s="35">
        <v>20035.39</v>
      </c>
      <c r="C4" s="37">
        <v>0.28310000000000002</v>
      </c>
      <c r="D4" s="42">
        <v>28.31</v>
      </c>
    </row>
    <row r="5" spans="1:4" ht="15.6" x14ac:dyDescent="0.3">
      <c r="A5" s="33" t="s">
        <v>1209</v>
      </c>
      <c r="B5" s="35">
        <v>27467.919999999998</v>
      </c>
      <c r="C5" s="37">
        <v>0.2465</v>
      </c>
      <c r="D5" s="42">
        <v>24.65</v>
      </c>
    </row>
    <row r="6" spans="1:4" ht="15.6" x14ac:dyDescent="0.3">
      <c r="A6" s="33" t="s">
        <v>1210</v>
      </c>
      <c r="B6" s="35">
        <v>24783.96</v>
      </c>
      <c r="C6" s="37">
        <v>0.24690000000000001</v>
      </c>
      <c r="D6" s="42">
        <v>24.69</v>
      </c>
    </row>
    <row r="7" spans="1:4" ht="15.6" x14ac:dyDescent="0.3">
      <c r="A7" s="33" t="s">
        <v>1211</v>
      </c>
      <c r="B7" s="35">
        <v>32463.56</v>
      </c>
      <c r="C7" s="37">
        <v>0.24149999999999999</v>
      </c>
      <c r="D7" s="42">
        <v>24.15</v>
      </c>
    </row>
    <row r="8" spans="1:4" ht="15.6" x14ac:dyDescent="0.3">
      <c r="A8" s="33" t="s">
        <v>1212</v>
      </c>
      <c r="B8" s="35">
        <v>42172.11</v>
      </c>
      <c r="C8" s="37">
        <v>0.23350000000000001</v>
      </c>
      <c r="D8" s="42">
        <v>23.25</v>
      </c>
    </row>
    <row r="9" spans="1:4" ht="15.6" x14ac:dyDescent="0.3">
      <c r="A9" s="33" t="s">
        <v>1213</v>
      </c>
      <c r="B9" s="35">
        <v>22857.91</v>
      </c>
      <c r="C9" s="37">
        <v>0.3029</v>
      </c>
      <c r="D9" s="42">
        <v>30.29</v>
      </c>
    </row>
    <row r="10" spans="1:4" ht="15.6" x14ac:dyDescent="0.3">
      <c r="A10" s="33" t="s">
        <v>1214</v>
      </c>
      <c r="B10" s="35">
        <v>25581.74</v>
      </c>
      <c r="C10" s="37">
        <v>0.18110000000000001</v>
      </c>
      <c r="D10" s="42">
        <v>18.11</v>
      </c>
    </row>
    <row r="11" spans="1:4" ht="15.6" x14ac:dyDescent="0.3">
      <c r="A11" s="33" t="s">
        <v>1215</v>
      </c>
      <c r="B11" s="35">
        <v>27496.6</v>
      </c>
      <c r="C11" s="37">
        <v>0.2228</v>
      </c>
      <c r="D11" s="42">
        <v>0.2228</v>
      </c>
    </row>
    <row r="12" spans="1:4" ht="15.6" x14ac:dyDescent="0.3">
      <c r="A12" s="33" t="s">
        <v>1216</v>
      </c>
      <c r="B12" s="35">
        <v>17709.400000000001</v>
      </c>
      <c r="C12" s="37">
        <v>0.26140000000000002</v>
      </c>
      <c r="D12" s="42">
        <v>0.26140000000000002</v>
      </c>
    </row>
    <row r="13" spans="1:4" ht="15.6" x14ac:dyDescent="0.3">
      <c r="A13" s="33" t="s">
        <v>1217</v>
      </c>
      <c r="B13" s="35">
        <v>53065.95</v>
      </c>
      <c r="C13" s="37">
        <v>0.22819999999999999</v>
      </c>
      <c r="D13" s="42">
        <v>0.22819999999999999</v>
      </c>
    </row>
    <row r="14" spans="1:4" ht="15.6" x14ac:dyDescent="0.3">
      <c r="A14" s="34" t="s">
        <v>1218</v>
      </c>
      <c r="B14" s="35">
        <v>20601.96</v>
      </c>
      <c r="C14" s="37">
        <v>0.2092</v>
      </c>
      <c r="D14" s="42">
        <v>0.2092</v>
      </c>
    </row>
    <row r="15" spans="1:4" ht="15.6" x14ac:dyDescent="0.3">
      <c r="A15" s="33" t="s">
        <v>1219</v>
      </c>
      <c r="B15" s="35">
        <v>24482.19</v>
      </c>
      <c r="C15" s="37">
        <v>0.19</v>
      </c>
      <c r="D15" s="42">
        <v>0.19</v>
      </c>
    </row>
    <row r="16" spans="1:4" ht="15.6" x14ac:dyDescent="0.3">
      <c r="A16" s="33" t="s">
        <v>1220</v>
      </c>
      <c r="B16" s="35">
        <v>38688.46</v>
      </c>
      <c r="C16" s="37">
        <v>0.17269999999999999</v>
      </c>
      <c r="D16" s="42">
        <v>0.17269999999999999</v>
      </c>
    </row>
    <row r="19" spans="2:2" x14ac:dyDescent="0.25">
      <c r="B19" s="4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F5 БАШНЯ 24∆</vt:lpstr>
      <vt:lpstr>F5 БАШНЯ 30∆</vt:lpstr>
      <vt:lpstr>F5 МАЧТА ∆</vt:lpstr>
      <vt:lpstr>ФОРМА КОММЕРЧЕСКОГО ПРЕДЛОЖЕНИЯ</vt:lpstr>
      <vt:lpstr>Лист2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Муратов Сардор Боходирович</cp:lastModifiedBy>
  <cp:lastPrinted>2010-12-23T17:04:24Z</cp:lastPrinted>
  <dcterms:created xsi:type="dcterms:W3CDTF">2005-03-16T05:26:07Z</dcterms:created>
  <dcterms:modified xsi:type="dcterms:W3CDTF">2024-05-01T13:03:48Z</dcterms:modified>
</cp:coreProperties>
</file>